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[RAN1^N115]/8.15.2/0_FLS/"/>
    </mc:Choice>
  </mc:AlternateContent>
  <xr:revisionPtr revIDLastSave="129" documentId="11_D977CD926659C7B84ABD04D55715D35784AB426E" xr6:coauthVersionLast="47" xr6:coauthVersionMax="47" xr10:uidLastSave="{3EA61F2B-E848-4F70-8F4D-E1973BEB2B57}"/>
  <bookViews>
    <workbookView xWindow="-110" yWindow="-110" windowWidth="19420" windowHeight="10420" tabRatio="793" firstSheet="1" activeTab="5" xr2:uid="{00000000-000D-0000-FFFF-FFFF00000000}"/>
  </bookViews>
  <sheets>
    <sheet name="Revision comments" sheetId="1" r:id="rId1"/>
    <sheet name="System config param" sheetId="17" r:id="rId2"/>
    <sheet name="DL_Param" sheetId="2" r:id="rId3"/>
    <sheet name="UL_Param" sheetId="24" r:id="rId4"/>
    <sheet name="DL &amp; UL_OH" sheetId="20" r:id="rId5"/>
    <sheet name="Results_Spectral Efficiency" sheetId="10" r:id="rId6"/>
    <sheet name="Results_User Exp Data Rate" sheetId="22" r:id="rId7"/>
    <sheet name="Results_Area traffic Capacity" sheetId="25" r:id="rId8"/>
  </sheets>
  <calcPr calcId="191029" iterate="1"/>
  <customWorkbookViews>
    <customWorkbookView name="彭莹 - 个人视图" guid="{15D5C299-761A-4CBF-AA27-B17032FC4CEB}" personalView="1" maximized="1" windowWidth="1916" windowHeight="791" activeSheetId="1"/>
    <customWorkbookView name="张萌 - 个人视图" guid="{FE13EA77-3511-4AB1-99FB-5446425992B9}" personalView="1" xWindow="-2161" yWindow="-1359" windowWidth="2154" windowHeight="1764" activeSheetId="0"/>
    <customWorkbookView name="SunXiaodong - 个人视图" guid="{279B0F34-BE9C-4778-A036-3ED8EAAF78FA}" personalView="1" maximized="1" windowWidth="1362" windowHeight="525" activeSheetId="1"/>
    <customWorkbookView name="yujian (G) - 个人视图" guid="{0EBD1C52-A862-496E-88D9-4B6EAB1093EB}" personalView="1" maximized="1" xWindow="-8" yWindow="-8" windowWidth="1936" windowHeight="1096" activeSheetId="0"/>
    <customWorkbookView name="Yujian (Jason) - 个人视图" guid="{02347D80-63DB-496D-935F-2CF95DC088FE}" personalView="1" maximized="1" xWindow="-8" yWindow="-8" windowWidth="1382" windowHeight="744" activeSheetId="1"/>
    <customWorkbookView name="孙伟 - 个人视图" guid="{0F2BBD7E-9334-44AA-B170-23CF20E0BAAC}" personalView="1" maximized="1" windowWidth="1916" windowHeight="795" activeSheetId="10"/>
    <customWorkbookView name="FENG Ru - 个人视图" guid="{35BB8162-AD08-4F19-B47C-5A1FD7B0567B}" personalView="1" maximized="1" xWindow="224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9" i="22" l="1"/>
  <c r="AB3" i="10"/>
  <c r="Z13" i="25"/>
  <c r="Z14" i="25"/>
  <c r="Z15" i="25"/>
  <c r="Z12" i="25"/>
  <c r="Y13" i="25"/>
  <c r="Y14" i="25"/>
  <c r="Y15" i="25"/>
  <c r="Y12" i="25"/>
  <c r="Z3" i="25"/>
  <c r="Z4" i="25"/>
  <c r="Z5" i="25"/>
  <c r="Z6" i="25"/>
  <c r="Z7" i="25"/>
  <c r="Z8" i="25"/>
  <c r="Z9" i="25"/>
  <c r="Z2" i="25"/>
  <c r="Y3" i="25"/>
  <c r="Y4" i="25"/>
  <c r="Y5" i="25"/>
  <c r="Y6" i="25"/>
  <c r="Y7" i="25"/>
  <c r="Y8" i="25"/>
  <c r="Y9" i="25"/>
  <c r="Y2" i="25"/>
  <c r="Y13" i="22"/>
  <c r="Y14" i="22"/>
  <c r="Y15" i="22"/>
  <c r="Y12" i="22"/>
  <c r="Z24" i="10"/>
  <c r="Z25" i="10"/>
  <c r="Z26" i="10"/>
  <c r="Z27" i="10"/>
  <c r="Y21" i="10"/>
  <c r="Y22" i="10"/>
  <c r="Y23" i="10"/>
  <c r="Y24" i="10"/>
  <c r="Y25" i="10"/>
  <c r="Y26" i="10"/>
  <c r="Y27" i="10"/>
  <c r="Y20" i="10"/>
  <c r="Y3" i="10"/>
  <c r="Y4" i="10"/>
  <c r="Y5" i="10"/>
  <c r="Y6" i="10"/>
  <c r="Y7" i="10"/>
  <c r="Y8" i="10"/>
  <c r="Y9" i="10"/>
  <c r="Y10" i="10"/>
  <c r="Y11" i="10"/>
  <c r="Y12" i="10"/>
  <c r="Y13" i="10"/>
  <c r="Y14" i="10"/>
  <c r="Y15" i="10"/>
  <c r="Y16" i="10"/>
  <c r="Y17" i="10"/>
  <c r="Y2" i="10"/>
  <c r="X9" i="10"/>
  <c r="X10" i="10"/>
  <c r="X11" i="10"/>
  <c r="X12" i="10"/>
  <c r="X13" i="10"/>
  <c r="X14" i="10"/>
  <c r="X15" i="10"/>
  <c r="X16" i="10"/>
  <c r="X17" i="10"/>
  <c r="X13" i="22"/>
  <c r="X14" i="22"/>
  <c r="X15" i="22"/>
  <c r="X3" i="22"/>
  <c r="X4" i="22"/>
  <c r="X5" i="22"/>
  <c r="X6" i="22"/>
  <c r="X7" i="22"/>
  <c r="X8" i="22"/>
  <c r="X9" i="22"/>
  <c r="X2" i="22"/>
  <c r="Y3" i="22"/>
  <c r="Y4" i="22"/>
  <c r="Y5" i="22"/>
  <c r="Y6" i="22"/>
  <c r="Y7" i="22"/>
  <c r="Y8" i="22"/>
  <c r="Y9" i="22"/>
  <c r="Y2" i="22"/>
  <c r="Z13" i="22"/>
  <c r="Z14" i="22"/>
  <c r="Z15" i="22"/>
  <c r="Z12" i="22"/>
  <c r="Z8" i="22"/>
  <c r="Z9" i="22"/>
  <c r="Z7" i="22"/>
  <c r="Z6" i="22"/>
  <c r="Z5" i="22"/>
  <c r="Z4" i="22"/>
  <c r="Z3" i="22"/>
  <c r="Z2" i="22"/>
  <c r="Z23" i="10"/>
  <c r="Z22" i="10"/>
  <c r="Z21" i="10"/>
  <c r="Z20" i="10"/>
  <c r="Z13" i="10"/>
  <c r="Z12" i="10"/>
  <c r="Z11" i="10"/>
  <c r="Z10" i="10"/>
  <c r="Z5" i="10"/>
  <c r="Z4" i="10"/>
  <c r="Z3" i="10"/>
  <c r="Z2" i="10"/>
  <c r="X12" i="22"/>
  <c r="X27" i="10"/>
  <c r="X26" i="10"/>
  <c r="X25" i="10"/>
  <c r="X24" i="10"/>
  <c r="X23" i="10"/>
  <c r="X22" i="10"/>
  <c r="X21" i="10"/>
  <c r="X20" i="10"/>
  <c r="X15" i="25"/>
  <c r="X14" i="25"/>
  <c r="X13" i="25"/>
  <c r="X12" i="25"/>
  <c r="X7" i="25"/>
  <c r="X6" i="25"/>
  <c r="X3" i="25"/>
  <c r="X2" i="25"/>
  <c r="O11" i="22" l="1"/>
  <c r="H11" i="25"/>
  <c r="X9" i="25"/>
  <c r="X8" i="25"/>
  <c r="Z17" i="10"/>
  <c r="Z16" i="10"/>
  <c r="Z15" i="10"/>
  <c r="Z14" i="10"/>
  <c r="H11" i="22"/>
  <c r="I11" i="22" l="1"/>
  <c r="J11" i="22"/>
  <c r="K11" i="22"/>
  <c r="L11" i="22"/>
  <c r="M11" i="22"/>
  <c r="N11" i="22"/>
  <c r="P11" i="22"/>
  <c r="Q11" i="22"/>
  <c r="X5" i="10" l="1"/>
  <c r="X4" i="10"/>
  <c r="X3" i="10"/>
  <c r="X2" i="10" l="1"/>
  <c r="Q11" i="25" l="1"/>
  <c r="P11" i="25"/>
  <c r="O11" i="25"/>
  <c r="N11" i="25"/>
  <c r="M11" i="25"/>
  <c r="L11" i="25"/>
  <c r="K11" i="25"/>
  <c r="J11" i="25"/>
  <c r="I11" i="25"/>
  <c r="X5" i="25"/>
  <c r="X4" i="25"/>
  <c r="Q19" i="10"/>
  <c r="P19" i="10"/>
  <c r="O19" i="10"/>
  <c r="N19" i="10"/>
  <c r="M19" i="10"/>
  <c r="L19" i="10"/>
  <c r="K19" i="10"/>
  <c r="J19" i="10"/>
  <c r="I19" i="10"/>
  <c r="Z9" i="10"/>
  <c r="Z8" i="10"/>
  <c r="X8" i="10"/>
  <c r="Z7" i="10"/>
  <c r="X7" i="10"/>
  <c r="Z6" i="10"/>
  <c r="X6" i="10"/>
  <c r="D13" i="17"/>
</calcChain>
</file>

<file path=xl/sharedStrings.xml><?xml version="1.0" encoding="utf-8"?>
<sst xmlns="http://schemas.openxmlformats.org/spreadsheetml/2006/main" count="988" uniqueCount="259">
  <si>
    <t>Date</t>
  </si>
  <si>
    <t>Version</t>
  </si>
  <si>
    <t>Company</t>
  </si>
  <si>
    <t>Comments</t>
  </si>
  <si>
    <t>2023.8.07</t>
  </si>
  <si>
    <t>Thales</t>
  </si>
  <si>
    <t>Document created.</t>
  </si>
  <si>
    <t>2023.8.15</t>
  </si>
  <si>
    <t>Moderator (Thales)</t>
  </si>
  <si>
    <t>Adding intial companies inputs based on contributions submitted  to RAN1#114</t>
  </si>
  <si>
    <t>2023.8.22</t>
  </si>
  <si>
    <t>Updated based on companies feedback at RAN1#114</t>
  </si>
  <si>
    <t>Nokia</t>
  </si>
  <si>
    <t>Updated with results from Nokia</t>
  </si>
  <si>
    <t>Technical configuration Parameters</t>
  </si>
  <si>
    <t>Reference value for NR NTN</t>
  </si>
  <si>
    <t>Huawei</t>
  </si>
  <si>
    <t>ZTE</t>
  </si>
  <si>
    <t>Xiaomi</t>
  </si>
  <si>
    <t>Panasonic</t>
  </si>
  <si>
    <t>OPPO</t>
  </si>
  <si>
    <t xml:space="preserve">Qualcomm </t>
  </si>
  <si>
    <t>vivo</t>
  </si>
  <si>
    <t>CCU, ITRI</t>
  </si>
  <si>
    <t>Satellite orbit configuration</t>
  </si>
  <si>
    <t>LEO, 600 km altitude</t>
  </si>
  <si>
    <t>Aligned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</si>
  <si>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</si>
  <si>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</si>
  <si>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</si>
  <si>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</si>
  <si>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</si>
  <si>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</si>
  <si>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FRF 1 = 30,
FRF 3 = 30 (10)</t>
  </si>
  <si>
    <t>3 dB beam width</t>
  </si>
  <si>
    <t>4.41 degrees</t>
  </si>
  <si>
    <t>4.4127 deg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</si>
  <si>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</si>
  <si>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</si>
  <si>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</si>
  <si>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</si>
  <si>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</si>
  <si>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</si>
  <si>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</si>
  <si>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</si>
  <si>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1 + 18 Interfering beams</t>
  </si>
  <si>
    <t>FRF=1: 19 spot beams + 2 tier interfering beams
FRF=3: 19 spot beams + 4 tier interfering beams</t>
  </si>
  <si>
    <t>Satellite beam diameter (km)</t>
  </si>
  <si>
    <t>Inter-cell distance (km)</t>
  </si>
  <si>
    <t>TRxP density (ρ)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</si>
  <si>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</si>
  <si>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</si>
  <si>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</si>
  <si>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</si>
  <si>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</si>
  <si>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</si>
  <si>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No polarisation missmatch modelled</t>
  </si>
  <si>
    <t>Linear polarization, according to TR 38.821, Section 6.1.1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</si>
  <si>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</si>
  <si>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</si>
  <si>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</si>
  <si>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</si>
  <si>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</si>
  <si>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</si>
  <si>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</si>
  <si>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</si>
  <si>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(M, N, P) = (1, 2, 2) and (1, 2, 4</t>
  </si>
  <si>
    <t xml:space="preserve">(1,1,2) </t>
  </si>
  <si>
    <t>(1,1,2) and (1,2,2)</t>
  </si>
  <si>
    <r>
      <rPr>
        <sz val="10"/>
        <rFont val="Arial"/>
        <family val="2"/>
      </rPr>
      <t>(1</t>
    </r>
    <r>
      <rPr>
        <sz val="10"/>
        <rFont val="Arial"/>
        <family val="2"/>
      </rPr>
      <t>,1,2)</t>
    </r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</si>
  <si>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</si>
  <si>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</si>
  <si>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</si>
  <si>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</si>
  <si>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</si>
  <si>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</si>
  <si>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</si>
  <si>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</si>
  <si>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</si>
  <si>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</si>
  <si>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</si>
  <si>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</si>
  <si>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</si>
  <si>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</si>
  <si>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Polarization (loss) is not modelled in the SLS</t>
  </si>
  <si>
    <t>Circular polarization, polarization loss was modeled according to TR 38.821, Section 6.1.1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</si>
  <si>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</si>
  <si>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</si>
  <si>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</si>
  <si>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</si>
  <si>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</si>
  <si>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</si>
  <si>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1 and 3</t>
  </si>
  <si>
    <t>3 and 4</t>
  </si>
  <si>
    <r>
      <rPr>
        <sz val="10"/>
        <rFont val="Arial"/>
        <family val="2"/>
      </rPr>
      <t>1</t>
    </r>
    <r>
      <rPr>
        <sz val="10"/>
        <rFont val="Arial"/>
        <family val="2"/>
      </rPr>
      <t xml:space="preserve"> and 3</t>
    </r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</si>
  <si>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</si>
  <si>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</si>
  <si>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</si>
  <si>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</si>
  <si>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</si>
  <si>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</si>
  <si>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</si>
  <si>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</si>
  <si>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Handovers disabled</t>
  </si>
  <si>
    <r>
      <rPr>
        <sz val="10"/>
        <rFont val="Arial"/>
        <family val="2"/>
      </rPr>
      <t>H</t>
    </r>
    <r>
      <rPr>
        <sz val="10"/>
        <rFont val="Arial"/>
        <family val="2"/>
      </rPr>
      <t>andover disabled</t>
    </r>
  </si>
  <si>
    <t>UE attachment</t>
  </si>
  <si>
    <t>RSRP</t>
  </si>
  <si>
    <t>Initial attachment based on RSRP</t>
  </si>
  <si>
    <t>Satellite antenna configuration</t>
  </si>
  <si>
    <t>1Rx / 1Tx per beam</t>
  </si>
  <si>
    <t>1 Tx / 1Rx per beam</t>
  </si>
  <si>
    <t>Other system configuration parameters align with Rep.  ITU-R  M.2514-0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</si>
  <si>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</si>
  <si>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</si>
  <si>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</si>
  <si>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</si>
  <si>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</si>
  <si>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</si>
  <si>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</si>
  <si>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</si>
  <si>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</si>
  <si>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</si>
  <si>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</si>
  <si>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both</t>
  </si>
  <si>
    <t>1 or 3</t>
  </si>
  <si>
    <t>3 or 4 (with 2 polarization reuse and 2 frequency reuse)</t>
  </si>
  <si>
    <r>
      <rPr>
        <sz val="10"/>
        <rFont val="Arial"/>
        <family val="2"/>
      </rPr>
      <t xml:space="preserve">1 </t>
    </r>
    <r>
      <rPr>
        <sz val="10"/>
        <rFont val="Arial"/>
        <family val="2"/>
      </rPr>
      <t>and</t>
    </r>
    <r>
      <rPr>
        <sz val="10"/>
        <rFont val="Arial"/>
        <family val="2"/>
      </rPr>
      <t xml:space="preserve"> 3</t>
    </r>
  </si>
  <si>
    <t>Polarization reuse</t>
  </si>
  <si>
    <t>Disabled</t>
  </si>
  <si>
    <t>Modulation</t>
  </si>
  <si>
    <t>Up to 256 QAM</t>
  </si>
  <si>
    <t>No, Table 3 max 64 QAM</t>
  </si>
  <si>
    <t>Coding on PDSCH</t>
  </si>
  <si>
    <t>LDPC
Max code-block size=8448bit 
[with BP decoding]</t>
  </si>
  <si>
    <t>Numerology</t>
  </si>
  <si>
    <t>15KHz / 30kHz,
14 OFDM symbol slot</t>
  </si>
  <si>
    <t>15 KHz, 14 OFDM symbols per slot</t>
  </si>
  <si>
    <t>15kHz SCS,
14 OFDM symbol slot</t>
  </si>
  <si>
    <t>15KHz,
14 OFDM symbol slot</t>
  </si>
  <si>
    <t>Guard band ratio on simulation bandwidth</t>
  </si>
  <si>
    <t>FDD: 6.4% (for 10 MHz)</t>
  </si>
  <si>
    <t>Simulation bandwdith</t>
  </si>
  <si>
    <t>Freq reuse 1: 30 MHz. 
Freq reuse 3: 30MHz is the total maximum bandwidth (i.e., each beam will have 10MHz maximum bandwidth).</t>
  </si>
  <si>
    <t>Both</t>
  </si>
  <si>
    <t>Transmission scheme</t>
  </si>
  <si>
    <t>One layer</t>
  </si>
  <si>
    <t>DL CSI measurement</t>
  </si>
  <si>
    <t>CQI only (1 layer / 1-port CSI-RS)</t>
  </si>
  <si>
    <t>full band ideal</t>
  </si>
  <si>
    <t>DL codebook</t>
  </si>
  <si>
    <t>No codebook required</t>
  </si>
  <si>
    <t>PRB bundling</t>
  </si>
  <si>
    <t>Wideband</t>
  </si>
  <si>
    <t>Wideband CQI</t>
  </si>
  <si>
    <t>4 PRBs</t>
  </si>
  <si>
    <t>MU dimension</t>
  </si>
  <si>
    <t>1 Layer</t>
  </si>
  <si>
    <t>SU dimension</t>
  </si>
  <si>
    <t>Codeword (CW)-to-layer mapping</t>
  </si>
  <si>
    <t>SCW</t>
  </si>
  <si>
    <t>scw</t>
  </si>
  <si>
    <t>CSI feedback</t>
  </si>
  <si>
    <t>20ms periodicity</t>
  </si>
  <si>
    <t>Interference measurement</t>
  </si>
  <si>
    <t>ideal</t>
  </si>
  <si>
    <t>Max CBG number</t>
  </si>
  <si>
    <t>Number of HARQ processes</t>
  </si>
  <si>
    <t>Up to 32</t>
  </si>
  <si>
    <t>max 32</t>
  </si>
  <si>
    <t>HARQ-ACK delay</t>
  </si>
  <si>
    <t>N+4</t>
  </si>
  <si>
    <t>N+4 (N=1 is assumed)</t>
  </si>
  <si>
    <t>N+4 N, symbols per N+4</t>
  </si>
  <si>
    <t>Re-transmission delay</t>
  </si>
  <si>
    <t>Larger than RTT, to be reported</t>
  </si>
  <si>
    <t>N+8+RTT (N=1 is assumed)</t>
  </si>
  <si>
    <t>9 ms</t>
  </si>
  <si>
    <t>N+8+RTT</t>
  </si>
  <si>
    <t>10ms</t>
  </si>
  <si>
    <t>9 (RTT)+4</t>
  </si>
  <si>
    <t>Scheduling</t>
  </si>
  <si>
    <t>PF</t>
  </si>
  <si>
    <t>Receiver type</t>
  </si>
  <si>
    <t>MMSE-IRC</t>
  </si>
  <si>
    <t>Channel estimation</t>
  </si>
  <si>
    <t>Realistic</t>
  </si>
  <si>
    <t>Company A</t>
  </si>
  <si>
    <t>Company B</t>
  </si>
  <si>
    <t>ITRI, CCU</t>
  </si>
  <si>
    <t>Not applicable</t>
  </si>
  <si>
    <t>disabled</t>
  </si>
  <si>
    <t>Coding on PUSCH</t>
  </si>
  <si>
    <t>UL codebook</t>
  </si>
  <si>
    <t>Type II codebook;
4 beams, WB+SB amplitude quantization, 8 PSK phase quantization</t>
  </si>
  <si>
    <t>Single code word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</si>
  <si>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</si>
  <si>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</si>
  <si>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 xml:space="preserve">PMI, CQI: every 5 slot; RI: every 5 slot;
Subband based </t>
  </si>
  <si>
    <t>Not applicable, Full buffer</t>
  </si>
  <si>
    <t>The next available UL slot</t>
  </si>
  <si>
    <t>Ul re-transmission delay</t>
  </si>
  <si>
    <t>The next available DL slot after receiving NACK</t>
  </si>
  <si>
    <t xml:space="preserve">RTT + 4 slots
</t>
  </si>
  <si>
    <t>9 (RTT) +4</t>
  </si>
  <si>
    <t>SISO receiver (1 single receiving antenna at UE and SAN)</t>
  </si>
  <si>
    <t>Non-ideal</t>
  </si>
  <si>
    <t>Power control parameter</t>
  </si>
  <si>
    <t>not in use</t>
  </si>
  <si>
    <t xml:space="preserve">α=0.8, P_0=-80 dBm </t>
  </si>
  <si>
    <t>Power backoff model</t>
  </si>
  <si>
    <t>non</t>
  </si>
  <si>
    <t>Overhead assumption</t>
  </si>
  <si>
    <t>Reference value</t>
  </si>
  <si>
    <t>DL</t>
  </si>
  <si>
    <t>PDCCH</t>
  </si>
  <si>
    <t>SSB</t>
  </si>
  <si>
    <t>CSI-RS for CM</t>
  </si>
  <si>
    <t>CSI-RS for IM</t>
  </si>
  <si>
    <t>DMRS</t>
  </si>
  <si>
    <t>TRS</t>
  </si>
  <si>
    <t>OH</t>
  </si>
  <si>
    <t>Total DL overhead  14%</t>
  </si>
  <si>
    <t>UL</t>
  </si>
  <si>
    <t>PUCCH</t>
  </si>
  <si>
    <t>SRS</t>
  </si>
  <si>
    <t>Total UL overhead  8%</t>
  </si>
  <si>
    <t>SE</t>
  </si>
  <si>
    <t>RIT</t>
  </si>
  <si>
    <t xml:space="preserve">Number of UE 
antennas
</t>
  </si>
  <si>
    <t>Frequency reuse factor</t>
  </si>
  <si>
    <t>Req.</t>
  </si>
  <si>
    <t>Mean</t>
  </si>
  <si>
    <t>Var</t>
  </si>
  <si>
    <t>Number of samples</t>
  </si>
  <si>
    <t>DL Spectral efficiency</t>
  </si>
  <si>
    <t>NR</t>
  </si>
  <si>
    <t>FRF = 1</t>
  </si>
  <si>
    <t>Average [bit/s/Hz/TRxP]</t>
  </si>
  <si>
    <t>5th percentile [bit/s/Hz]</t>
  </si>
  <si>
    <t>FRF = 3</t>
  </si>
  <si>
    <t>UL spectral efficiency</t>
  </si>
  <si>
    <t>5th percentile user spectral efficiency shall be assessed jointly with average spectral efficiency using the same simulation</t>
  </si>
  <si>
    <t>User experienced data rate</t>
  </si>
  <si>
    <t>CCU. ITRI</t>
  </si>
  <si>
    <t>User experienced data rate (Mbit/s)</t>
  </si>
  <si>
    <t>The user experienced data rate should be derived from the 5th percentile user spectral efficiency through equation</t>
  </si>
  <si>
    <t>Area traffic Capacity</t>
  </si>
  <si>
    <t>Area traffic capacity (kbit/s/km2)</t>
  </si>
  <si>
    <t>Area traffic capacity is derived assuming one frequency band and one TRxP layer, based on the achievable average spectral efficiency, network deployment (e.g. TRxP (site) density) and bandwidth</t>
  </si>
  <si>
    <t>Scintillation loss</t>
  </si>
  <si>
    <t>2.2 dB</t>
  </si>
  <si>
    <t>0 dB</t>
  </si>
  <si>
    <t>Number of UE 
antennas</t>
  </si>
  <si>
    <t xml:space="preserve">Thales </t>
  </si>
  <si>
    <t xml:space="preserve"> </t>
  </si>
  <si>
    <t xml:space="preserve">  </t>
  </si>
  <si>
    <t>DOCOMO</t>
    <phoneticPr fontId="13" type="noConversion"/>
  </si>
  <si>
    <t>9 ms</t>
    <phoneticPr fontId="13" type="noConversion"/>
  </si>
  <si>
    <t xml:space="preserve">α=0.8, P_0=-80 dBm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</si>
</sst>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);[Red]\(0.000\)"/>
    <numFmt numFmtId="165" formatCode="0.000"/>
    <numFmt numFmtId="166" formatCode="0.00_ "/>
  </numFmts>
  <fonts count="39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rgb="FF006100"/>
      <name val="Arial"/>
      <family val="2"/>
    </font>
    <font>
      <sz val="10"/>
      <color rgb="FFFF0000"/>
      <name val="Arial"/>
      <family val="2"/>
    </font>
    <font>
      <sz val="11"/>
      <color rgb="FF9C0006"/>
      <name val="Arial"/>
      <family val="2"/>
    </font>
    <font>
      <sz val="11"/>
      <color rgb="FF3F3F76"/>
      <name val="Arial"/>
      <family val="2"/>
    </font>
    <font>
      <sz val="10"/>
      <color theme="9" tint="-0.249977111117893"/>
      <name val="Arial"/>
      <family val="2"/>
    </font>
    <font>
      <sz val="10"/>
      <color theme="9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b/>
      <sz val="11"/>
      <color rgb="FFFA7D00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9C6500"/>
      <name val="Calibri"/>
      <family val="2"/>
      <scheme val="minor"/>
    </font>
    <font>
      <sz val="12"/>
      <name val="宋体"/>
      <family val="3"/>
      <charset val="134"/>
    </font>
    <font>
      <sz val="10"/>
      <name val="Droid Sans"/>
      <family val="1"/>
    </font>
    <font>
      <b/>
      <sz val="11"/>
      <color theme="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b/>
      <sz val="10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rgb="FFEEECE1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545">
    <xf numFmtId="0" fontId="0" fillId="0" borderId="0"/>
    <xf numFmtId="0" fontId="16" fillId="14" borderId="0" applyNumberFormat="0" applyBorder="0" applyAlignment="0" applyProtection="0"/>
    <xf numFmtId="0" fontId="17" fillId="9" borderId="3" applyNumberFormat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/>
    <xf numFmtId="0" fontId="15" fillId="0" borderId="0"/>
    <xf numFmtId="0" fontId="19" fillId="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14" applyNumberFormat="0" applyFont="0" applyAlignment="0" applyProtection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5" fillId="0" borderId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14" applyNumberFormat="0" applyFont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18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" borderId="0" applyNumberFormat="0" applyBorder="0" applyAlignment="0" applyProtection="0"/>
    <xf numFmtId="0" fontId="16" fillId="21" borderId="14" applyNumberFormat="0" applyFont="0" applyAlignment="0" applyProtection="0">
      <alignment vertical="center"/>
    </xf>
    <xf numFmtId="0" fontId="16" fillId="11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0" borderId="0"/>
    <xf numFmtId="0" fontId="19" fillId="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" borderId="0" applyNumberFormat="0" applyBorder="0" applyAlignment="0" applyProtection="0"/>
    <xf numFmtId="0" fontId="16" fillId="0" borderId="0"/>
    <xf numFmtId="0" fontId="16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0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23" fillId="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2" borderId="0" applyNumberFormat="0" applyBorder="0" applyAlignment="0" applyProtection="0"/>
    <xf numFmtId="0" fontId="16" fillId="24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0" borderId="0"/>
    <xf numFmtId="0" fontId="23" fillId="25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0" borderId="0"/>
    <xf numFmtId="0" fontId="16" fillId="20" borderId="0" applyNumberFormat="0" applyBorder="0" applyAlignment="0" applyProtection="0"/>
    <xf numFmtId="0" fontId="23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23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0" borderId="0"/>
    <xf numFmtId="0" fontId="16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4" borderId="0" applyNumberFormat="0" applyBorder="0" applyAlignment="0" applyProtection="0"/>
    <xf numFmtId="0" fontId="16" fillId="21" borderId="14" applyNumberFormat="0" applyFont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14" applyNumberFormat="0" applyFont="0" applyAlignment="0" applyProtection="0"/>
    <xf numFmtId="0" fontId="16" fillId="24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1" borderId="14" applyNumberFormat="0" applyFont="0" applyAlignment="0" applyProtection="0">
      <alignment vertical="center"/>
    </xf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0" borderId="0"/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3" borderId="0" applyNumberFormat="0" applyBorder="0" applyAlignment="0" applyProtection="0"/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0" borderId="0">
      <alignment vertical="center"/>
    </xf>
    <xf numFmtId="0" fontId="16" fillId="14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0" borderId="0"/>
    <xf numFmtId="0" fontId="16" fillId="24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0" borderId="0"/>
    <xf numFmtId="0" fontId="16" fillId="24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0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0" borderId="0" applyNumberFormat="0" applyBorder="0" applyAlignment="0" applyProtection="0"/>
    <xf numFmtId="0" fontId="16" fillId="0" borderId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14" borderId="0" applyNumberFormat="0" applyBorder="0" applyAlignment="0" applyProtection="0"/>
    <xf numFmtId="0" fontId="16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14" applyNumberFormat="0" applyFont="0" applyAlignment="0" applyProtection="0">
      <alignment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2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3" fillId="10" borderId="4">
      <alignment horizontal="center" vertical="center" wrapText="1"/>
    </xf>
    <xf numFmtId="0" fontId="16" fillId="2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/>
    <xf numFmtId="0" fontId="24" fillId="0" borderId="0">
      <alignment vertical="center"/>
    </xf>
    <xf numFmtId="0" fontId="16" fillId="2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5" fillId="0" borderId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0" borderId="0"/>
    <xf numFmtId="0" fontId="16" fillId="19" borderId="0" applyNumberFormat="0" applyBorder="0" applyAlignment="0" applyProtection="0"/>
    <xf numFmtId="0" fontId="16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9" borderId="3" applyNumberFormat="0" applyAlignment="0" applyProtection="0">
      <alignment vertical="center"/>
    </xf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16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1" borderId="14" applyNumberFormat="0" applyFont="0" applyAlignment="0" applyProtection="0">
      <alignment vertical="center"/>
    </xf>
    <xf numFmtId="0" fontId="16" fillId="2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0" borderId="0"/>
    <xf numFmtId="0" fontId="24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0" borderId="0"/>
    <xf numFmtId="0" fontId="16" fillId="16" borderId="0" applyNumberFormat="0" applyBorder="0" applyAlignment="0" applyProtection="0">
      <alignment vertical="center"/>
    </xf>
    <xf numFmtId="0" fontId="16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1" borderId="1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18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9" fillId="32" borderId="3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/>
    <xf numFmtId="0" fontId="31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34" fillId="34" borderId="16" applyNumberFormat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32" borderId="15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</cellStyleXfs>
  <cellXfs count="151">
    <xf numFmtId="0" fontId="0" fillId="0" borderId="0" xfId="0"/>
    <xf numFmtId="0" fontId="0" fillId="0" borderId="0" xfId="0" applyAlignment="1">
      <alignment vertical="center" wrapText="1"/>
    </xf>
    <xf numFmtId="0" fontId="1" fillId="0" borderId="1" xfId="374" applyFont="1" applyBorder="1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374" applyFont="1" applyAlignment="1">
      <alignment horizontal="left" vertical="center" wrapText="1"/>
    </xf>
    <xf numFmtId="0" fontId="0" fillId="0" borderId="0" xfId="374" applyFont="1" applyAlignment="1">
      <alignment horizontal="right" vertical="center" wrapText="1"/>
    </xf>
    <xf numFmtId="2" fontId="0" fillId="0" borderId="0" xfId="374" applyNumberFormat="1" applyFont="1" applyAlignment="1">
      <alignment horizontal="right"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165" fontId="0" fillId="3" borderId="0" xfId="0" applyNumberFormat="1" applyFill="1" applyAlignment="1">
      <alignment vertical="center" wrapText="1"/>
    </xf>
    <xf numFmtId="165" fontId="3" fillId="3" borderId="0" xfId="525" applyNumberFormat="1" applyFont="1" applyFill="1" applyAlignment="1">
      <alignment vertical="center" wrapText="1"/>
    </xf>
    <xf numFmtId="0" fontId="0" fillId="0" borderId="0" xfId="374" applyFont="1" applyAlignment="1">
      <alignment vertical="center" wrapText="1"/>
    </xf>
    <xf numFmtId="0" fontId="4" fillId="5" borderId="3" xfId="75" applyFont="1" applyBorder="1" applyAlignment="1">
      <alignment horizontal="center" vertical="center"/>
    </xf>
    <xf numFmtId="166" fontId="0" fillId="0" borderId="0" xfId="374" applyNumberFormat="1" applyFont="1" applyAlignment="1">
      <alignment vertical="center" wrapText="1"/>
    </xf>
    <xf numFmtId="166" fontId="0" fillId="3" borderId="0" xfId="0" applyNumberFormat="1" applyFill="1" applyAlignment="1">
      <alignment vertical="center" wrapText="1"/>
    </xf>
    <xf numFmtId="0" fontId="3" fillId="0" borderId="0" xfId="529" applyFont="1" applyAlignment="1">
      <alignment vertical="center" wrapText="1"/>
    </xf>
    <xf numFmtId="0" fontId="4" fillId="5" borderId="3" xfId="75" applyFont="1" applyBorder="1" applyAlignment="1">
      <alignment horizontal="center" vertical="center" wrapText="1"/>
    </xf>
    <xf numFmtId="0" fontId="0" fillId="0" borderId="1" xfId="374" applyFont="1" applyBorder="1" applyAlignment="1">
      <alignment horizontal="center" vertical="center" wrapText="1"/>
    </xf>
    <xf numFmtId="1" fontId="0" fillId="0" borderId="0" xfId="374" applyNumberFormat="1" applyFont="1" applyAlignment="1">
      <alignment horizontal="right" vertical="center" wrapText="1"/>
    </xf>
    <xf numFmtId="2" fontId="0" fillId="0" borderId="0" xfId="374" applyNumberFormat="1" applyFont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165" fontId="0" fillId="0" borderId="0" xfId="525" applyNumberFormat="1" applyFont="1" applyAlignment="1">
      <alignment vertical="center" wrapText="1"/>
    </xf>
    <xf numFmtId="0" fontId="0" fillId="7" borderId="0" xfId="0" applyFill="1" applyAlignment="1">
      <alignment vertical="center" wrapText="1"/>
    </xf>
    <xf numFmtId="165" fontId="0" fillId="7" borderId="0" xfId="0" applyNumberFormat="1" applyFill="1" applyAlignment="1">
      <alignment vertical="center" wrapText="1"/>
    </xf>
    <xf numFmtId="165" fontId="0" fillId="7" borderId="0" xfId="525" applyNumberFormat="1" applyFont="1" applyFill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165" fontId="3" fillId="0" borderId="0" xfId="525" applyNumberFormat="1" applyFont="1" applyAlignment="1">
      <alignment vertical="center" wrapText="1"/>
    </xf>
    <xf numFmtId="165" fontId="3" fillId="7" borderId="0" xfId="525" applyNumberFormat="1" applyFont="1" applyFill="1" applyAlignment="1">
      <alignment vertical="center" wrapText="1"/>
    </xf>
    <xf numFmtId="165" fontId="0" fillId="0" borderId="0" xfId="526" applyNumberFormat="1" applyFont="1" applyAlignment="1">
      <alignment vertical="center" wrapText="1"/>
    </xf>
    <xf numFmtId="165" fontId="0" fillId="7" borderId="0" xfId="526" applyNumberFormat="1" applyFont="1" applyFill="1" applyAlignment="1">
      <alignment vertical="center" wrapText="1"/>
    </xf>
    <xf numFmtId="165" fontId="3" fillId="7" borderId="0" xfId="526" applyNumberFormat="1" applyFont="1" applyFill="1" applyAlignment="1">
      <alignment vertical="center" wrapText="1"/>
    </xf>
    <xf numFmtId="165" fontId="3" fillId="0" borderId="0" xfId="526" applyNumberFormat="1" applyFont="1" applyAlignment="1">
      <alignment vertical="center" wrapText="1"/>
    </xf>
    <xf numFmtId="0" fontId="8" fillId="9" borderId="3" xfId="2" applyFont="1" applyAlignment="1">
      <alignment horizontal="center" vertical="center" wrapText="1"/>
    </xf>
    <xf numFmtId="165" fontId="9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165" fontId="9" fillId="7" borderId="0" xfId="0" applyNumberFormat="1" applyFont="1" applyFill="1" applyAlignment="1">
      <alignment vertical="center" wrapText="1"/>
    </xf>
    <xf numFmtId="165" fontId="10" fillId="7" borderId="0" xfId="0" applyNumberFormat="1" applyFont="1" applyFill="1" applyAlignment="1">
      <alignment vertical="center" wrapText="1"/>
    </xf>
    <xf numFmtId="166" fontId="8" fillId="9" borderId="3" xfId="2" applyNumberFormat="1" applyFont="1" applyAlignment="1">
      <alignment horizontal="center" vertical="center" wrapText="1"/>
    </xf>
    <xf numFmtId="0" fontId="4" fillId="10" borderId="4" xfId="358" applyFont="1">
      <alignment horizontal="center" vertical="center" wrapText="1"/>
    </xf>
    <xf numFmtId="0" fontId="4" fillId="5" borderId="5" xfId="75" applyFont="1" applyBorder="1" applyAlignment="1">
      <alignment horizontal="center" vertical="center"/>
    </xf>
    <xf numFmtId="0" fontId="0" fillId="0" borderId="6" xfId="524" applyFont="1" applyBorder="1" applyAlignment="1">
      <alignment vertical="center" wrapText="1"/>
    </xf>
    <xf numFmtId="0" fontId="0" fillId="0" borderId="4" xfId="524" applyFont="1" applyBorder="1">
      <alignment vertical="center"/>
    </xf>
    <xf numFmtId="0" fontId="0" fillId="0" borderId="4" xfId="524" applyFont="1" applyBorder="1" applyAlignment="1">
      <alignment vertical="center" wrapText="1"/>
    </xf>
    <xf numFmtId="0" fontId="0" fillId="0" borderId="4" xfId="0" applyBorder="1"/>
    <xf numFmtId="0" fontId="3" fillId="0" borderId="4" xfId="524" applyFont="1" applyBorder="1" applyAlignment="1">
      <alignment vertical="center" wrapText="1"/>
    </xf>
    <xf numFmtId="0" fontId="0" fillId="11" borderId="0" xfId="0" applyFill="1"/>
    <xf numFmtId="0" fontId="0" fillId="0" borderId="5" xfId="524" applyFont="1" applyBorder="1" applyAlignment="1">
      <alignment vertical="center" wrapText="1"/>
    </xf>
    <xf numFmtId="0" fontId="0" fillId="0" borderId="5" xfId="0" applyBorder="1"/>
    <xf numFmtId="0" fontId="4" fillId="5" borderId="5" xfId="75" applyFont="1" applyBorder="1"/>
    <xf numFmtId="0" fontId="0" fillId="0" borderId="0" xfId="524" applyFont="1" applyAlignment="1">
      <alignment horizontal="center" vertical="center"/>
    </xf>
    <xf numFmtId="0" fontId="0" fillId="0" borderId="0" xfId="524" applyFont="1">
      <alignment vertical="center"/>
    </xf>
    <xf numFmtId="0" fontId="11" fillId="10" borderId="4" xfId="358" applyFont="1">
      <alignment horizontal="center" vertical="center" wrapText="1"/>
    </xf>
    <xf numFmtId="0" fontId="11" fillId="5" borderId="3" xfId="75" applyFont="1" applyBorder="1" applyAlignment="1">
      <alignment horizontal="center" vertical="center"/>
    </xf>
    <xf numFmtId="0" fontId="11" fillId="5" borderId="9" xfId="75" applyFont="1" applyBorder="1" applyAlignment="1">
      <alignment horizontal="center" vertical="center"/>
    </xf>
    <xf numFmtId="0" fontId="11" fillId="5" borderId="4" xfId="75" applyFont="1" applyBorder="1" applyAlignment="1">
      <alignment horizontal="center" vertical="center"/>
    </xf>
    <xf numFmtId="0" fontId="0" fillId="0" borderId="4" xfId="524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13" fillId="0" borderId="4" xfId="524" applyFont="1" applyBorder="1">
      <alignment vertical="center"/>
    </xf>
    <xf numFmtId="0" fontId="14" fillId="0" borderId="4" xfId="524" applyFont="1" applyBorder="1" applyAlignment="1">
      <alignment vertical="center" wrapText="1"/>
    </xf>
    <xf numFmtId="0" fontId="0" fillId="0" borderId="4" xfId="524" applyFont="1" applyBorder="1" applyAlignment="1">
      <alignment horizontal="left" vertical="center"/>
    </xf>
    <xf numFmtId="0" fontId="11" fillId="5" borderId="4" xfId="75" applyFont="1" applyBorder="1"/>
    <xf numFmtId="0" fontId="15" fillId="0" borderId="4" xfId="524" applyFont="1" applyBorder="1">
      <alignment vertical="center"/>
    </xf>
    <xf numFmtId="0" fontId="2" fillId="0" borderId="0" xfId="0" applyFont="1"/>
    <xf numFmtId="0" fontId="0" fillId="12" borderId="0" xfId="0" applyFill="1"/>
    <xf numFmtId="0" fontId="3" fillId="0" borderId="4" xfId="0" applyFont="1" applyBorder="1" applyAlignment="1">
      <alignment vertical="center" wrapText="1"/>
    </xf>
    <xf numFmtId="0" fontId="3" fillId="0" borderId="10" xfId="0" applyFont="1" applyBorder="1"/>
    <xf numFmtId="0" fontId="3" fillId="0" borderId="5" xfId="0" applyFont="1" applyBorder="1" applyAlignment="1">
      <alignment vertical="center"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3" fillId="12" borderId="0" xfId="0" applyFont="1" applyFill="1" applyAlignment="1">
      <alignment vertical="center" wrapText="1"/>
    </xf>
    <xf numFmtId="0" fontId="3" fillId="13" borderId="0" xfId="0" applyFont="1" applyFill="1"/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4" fillId="5" borderId="12" xfId="75" applyFont="1" applyBorder="1" applyAlignment="1">
      <alignment horizontal="center" vertical="center"/>
    </xf>
    <xf numFmtId="0" fontId="4" fillId="5" borderId="4" xfId="75" applyFont="1" applyBorder="1"/>
    <xf numFmtId="0" fontId="0" fillId="0" borderId="13" xfId="0" applyBorder="1"/>
    <xf numFmtId="0" fontId="15" fillId="0" borderId="4" xfId="485" applyBorder="1" applyAlignment="1">
      <alignment wrapText="1"/>
    </xf>
    <xf numFmtId="0" fontId="15" fillId="0" borderId="4" xfId="0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165" fontId="0" fillId="38" borderId="0" xfId="0" applyNumberFormat="1" applyFill="1" applyAlignment="1">
      <alignment vertical="center" wrapText="1"/>
    </xf>
    <xf numFmtId="0" fontId="15" fillId="0" borderId="0" xfId="0" applyFont="1"/>
    <xf numFmtId="0" fontId="2" fillId="0" borderId="0" xfId="0" applyFont="1" applyAlignment="1">
      <alignment horizontal="center" vertical="center" wrapText="1"/>
    </xf>
    <xf numFmtId="0" fontId="5" fillId="6" borderId="0" xfId="49" applyFont="1" applyBorder="1" applyAlignment="1">
      <alignment vertical="center" wrapText="1"/>
    </xf>
    <xf numFmtId="0" fontId="15" fillId="0" borderId="0" xfId="374" applyAlignment="1">
      <alignment horizontal="right" vertical="center" wrapText="1"/>
    </xf>
    <xf numFmtId="165" fontId="15" fillId="0" borderId="0" xfId="0" applyNumberFormat="1" applyFont="1" applyAlignment="1">
      <alignment vertical="center" wrapText="1"/>
    </xf>
    <xf numFmtId="165" fontId="15" fillId="7" borderId="0" xfId="0" applyNumberFormat="1" applyFont="1" applyFill="1" applyAlignment="1">
      <alignment vertical="center" wrapText="1"/>
    </xf>
    <xf numFmtId="165" fontId="15" fillId="0" borderId="0" xfId="526" applyNumberFormat="1" applyFont="1" applyAlignment="1">
      <alignment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3" xfId="374" applyFont="1" applyBorder="1" applyAlignment="1">
      <alignment horizontal="left" vertical="center" wrapText="1"/>
    </xf>
    <xf numFmtId="0" fontId="0" fillId="0" borderId="23" xfId="374" applyFont="1" applyBorder="1" applyAlignment="1">
      <alignment horizontal="right" vertical="center" wrapText="1"/>
    </xf>
    <xf numFmtId="0" fontId="0" fillId="0" borderId="23" xfId="374" applyFont="1" applyBorder="1" applyAlignment="1">
      <alignment vertical="center" wrapText="1"/>
    </xf>
    <xf numFmtId="166" fontId="0" fillId="0" borderId="23" xfId="374" applyNumberFormat="1" applyFont="1" applyBorder="1" applyAlignment="1">
      <alignment vertical="center" wrapText="1"/>
    </xf>
    <xf numFmtId="1" fontId="0" fillId="0" borderId="23" xfId="374" applyNumberFormat="1" applyFont="1" applyBorder="1" applyAlignment="1">
      <alignment horizontal="right" vertical="center" wrapText="1"/>
    </xf>
    <xf numFmtId="2" fontId="0" fillId="0" borderId="23" xfId="374" applyNumberFormat="1" applyFont="1" applyBorder="1" applyAlignment="1">
      <alignment vertical="center" wrapText="1"/>
    </xf>
    <xf numFmtId="166" fontId="0" fillId="0" borderId="22" xfId="374" applyNumberFormat="1" applyFont="1" applyBorder="1" applyAlignment="1">
      <alignment vertical="center" wrapText="1"/>
    </xf>
    <xf numFmtId="0" fontId="0" fillId="0" borderId="22" xfId="374" applyFont="1" applyBorder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0" fontId="4" fillId="5" borderId="24" xfId="75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2" xfId="374" applyFont="1" applyBorder="1" applyAlignment="1">
      <alignment horizontal="left" vertical="center" wrapText="1"/>
    </xf>
    <xf numFmtId="0" fontId="0" fillId="0" borderId="22" xfId="374" applyFont="1" applyBorder="1" applyAlignment="1">
      <alignment horizontal="right" vertical="center" wrapText="1"/>
    </xf>
    <xf numFmtId="2" fontId="0" fillId="0" borderId="23" xfId="374" applyNumberFormat="1" applyFont="1" applyBorder="1" applyAlignment="1">
      <alignment horizontal="right" vertical="center" wrapText="1"/>
    </xf>
    <xf numFmtId="2" fontId="0" fillId="0" borderId="22" xfId="374" applyNumberFormat="1" applyFont="1" applyBorder="1" applyAlignment="1">
      <alignment horizontal="right" vertical="center" wrapText="1"/>
    </xf>
    <xf numFmtId="0" fontId="4" fillId="5" borderId="4" xfId="75" applyFont="1" applyBorder="1" applyAlignment="1">
      <alignment horizontal="center" vertical="center"/>
    </xf>
    <xf numFmtId="165" fontId="0" fillId="0" borderId="23" xfId="374" applyNumberFormat="1" applyFont="1" applyBorder="1" applyAlignment="1">
      <alignment horizontal="right" vertical="center" wrapText="1"/>
    </xf>
    <xf numFmtId="165" fontId="0" fillId="0" borderId="0" xfId="374" applyNumberFormat="1" applyFont="1" applyAlignment="1">
      <alignment horizontal="right" vertical="center" wrapText="1"/>
    </xf>
    <xf numFmtId="165" fontId="0" fillId="0" borderId="22" xfId="374" applyNumberFormat="1" applyFont="1" applyBorder="1" applyAlignment="1">
      <alignment horizontal="right" vertical="center" wrapText="1"/>
    </xf>
    <xf numFmtId="166" fontId="0" fillId="39" borderId="0" xfId="0" applyNumberFormat="1" applyFill="1" applyAlignment="1">
      <alignment vertical="center" wrapText="1"/>
    </xf>
    <xf numFmtId="0" fontId="4" fillId="10" borderId="4" xfId="358" applyFont="1">
      <alignment horizontal="center" vertical="center" wrapText="1"/>
    </xf>
    <xf numFmtId="0" fontId="2" fillId="0" borderId="5" xfId="524" applyFont="1" applyBorder="1" applyAlignment="1">
      <alignment horizontal="center" vertical="center"/>
    </xf>
    <xf numFmtId="0" fontId="2" fillId="0" borderId="7" xfId="524" applyFont="1" applyBorder="1" applyAlignment="1">
      <alignment horizontal="center" vertical="center"/>
    </xf>
    <xf numFmtId="0" fontId="2" fillId="0" borderId="8" xfId="524" applyFont="1" applyBorder="1" applyAlignment="1">
      <alignment horizontal="center" vertical="center"/>
    </xf>
    <xf numFmtId="0" fontId="2" fillId="0" borderId="4" xfId="524" applyFont="1" applyBorder="1" applyAlignment="1">
      <alignment horizontal="center" vertical="center"/>
    </xf>
    <xf numFmtId="0" fontId="0" fillId="4" borderId="0" xfId="0" applyFill="1" applyAlignment="1">
      <alignment horizontal="left" vertical="top" wrapText="1"/>
    </xf>
    <xf numFmtId="0" fontId="7" fillId="8" borderId="0" xfId="9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2" fillId="0" borderId="0" xfId="374" applyFont="1" applyAlignment="1">
      <alignment horizontal="center" vertical="center" wrapText="1"/>
    </xf>
    <xf numFmtId="0" fontId="0" fillId="4" borderId="0" xfId="374" applyFont="1" applyFill="1" applyAlignment="1">
      <alignment horizontal="left" vertical="center" wrapText="1"/>
    </xf>
    <xf numFmtId="0" fontId="0" fillId="0" borderId="2" xfId="374" applyFont="1" applyBorder="1" applyAlignment="1">
      <alignment horizontal="center" vertical="center" wrapText="1"/>
    </xf>
    <xf numFmtId="0" fontId="0" fillId="0" borderId="22" xfId="374" applyFont="1" applyBorder="1" applyAlignment="1">
      <alignment horizontal="center" vertical="center" wrapText="1"/>
    </xf>
    <xf numFmtId="0" fontId="0" fillId="0" borderId="0" xfId="374" applyFont="1" applyAlignment="1">
      <alignment horizontal="center" vertical="center" wrapText="1"/>
    </xf>
    <xf numFmtId="0" fontId="0" fillId="0" borderId="23" xfId="374" applyFont="1" applyBorder="1" applyAlignment="1">
      <alignment horizontal="center" vertical="center" wrapText="1"/>
    </xf>
    <xf numFmtId="0" fontId="15" fillId="0" borderId="2" xfId="374" applyBorder="1" applyAlignment="1">
      <alignment horizontal="center" vertical="center" wrapText="1"/>
    </xf>
    <xf numFmtId="0" fontId="15" fillId="0" borderId="0" xfId="374" applyAlignment="1">
      <alignment horizontal="center" vertical="center" wrapText="1"/>
    </xf>
    <xf numFmtId="0" fontId="3" fillId="2" borderId="2" xfId="374" applyFont="1" applyFill="1" applyBorder="1" applyAlignment="1">
      <alignment horizontal="center" vertical="center" wrapText="1"/>
    </xf>
    <xf numFmtId="0" fontId="3" fillId="2" borderId="0" xfId="374" applyFont="1" applyFill="1" applyAlignment="1">
      <alignment horizontal="center" vertical="center" wrapText="1"/>
    </xf>
    <xf numFmtId="0" fontId="3" fillId="2" borderId="2" xfId="374" applyFont="1" applyFill="1" applyBorder="1" applyAlignment="1">
      <alignment horizontal="center" vertical="center"/>
    </xf>
    <xf numFmtId="0" fontId="3" fillId="2" borderId="0" xfId="374" applyFont="1" applyFill="1" applyAlignment="1">
      <alignment horizontal="center" vertical="center"/>
    </xf>
    <xf numFmtId="0" fontId="38" fillId="2" borderId="2" xfId="374" applyFont="1" applyFill="1" applyBorder="1" applyAlignment="1">
      <alignment horizontal="center" vertical="center" wrapText="1"/>
    </xf>
    <xf numFmtId="0" fontId="38" fillId="2" borderId="0" xfId="374" applyFont="1" applyFill="1" applyAlignment="1">
      <alignment horizontal="center" vertical="center" wrapText="1"/>
    </xf>
  </cellXfs>
  <cellStyles count="545">
    <cellStyle name="20% - Accent1 2" xfId="66" xr:uid="{00000000-0005-0000-0000-000000000000}"/>
    <cellStyle name="20% - Accent1 2 2" xfId="79" xr:uid="{00000000-0005-0000-0000-000001000000}"/>
    <cellStyle name="20% - Accent1 2 2 2" xfId="61" xr:uid="{00000000-0005-0000-0000-000002000000}"/>
    <cellStyle name="20% - Accent1 2 2 3" xfId="72" xr:uid="{00000000-0005-0000-0000-000003000000}"/>
    <cellStyle name="20% - Accent1 2 3" xfId="82" xr:uid="{00000000-0005-0000-0000-000004000000}"/>
    <cellStyle name="20% - Accent1 2 4" xfId="85" xr:uid="{00000000-0005-0000-0000-000005000000}"/>
    <cellStyle name="20% - Accent1 2_UMi-70GHz" xfId="87" xr:uid="{00000000-0005-0000-0000-000006000000}"/>
    <cellStyle name="20% - Accent1 3" xfId="54" xr:uid="{00000000-0005-0000-0000-000007000000}"/>
    <cellStyle name="20% - Accent1 3 2" xfId="89" xr:uid="{00000000-0005-0000-0000-000008000000}"/>
    <cellStyle name="20% - Accent1 3 3" xfId="39" xr:uid="{00000000-0005-0000-0000-000009000000}"/>
    <cellStyle name="20% - Accent2 2" xfId="45" xr:uid="{00000000-0005-0000-0000-00000A000000}"/>
    <cellStyle name="20% - Accent2 2 2" xfId="15" xr:uid="{00000000-0005-0000-0000-00000B000000}"/>
    <cellStyle name="20% - Accent2 2 2 2" xfId="19" xr:uid="{00000000-0005-0000-0000-00000C000000}"/>
    <cellStyle name="20% - Accent2 2 2 3" xfId="91" xr:uid="{00000000-0005-0000-0000-00000D000000}"/>
    <cellStyle name="20% - Accent2 2 3" xfId="94" xr:uid="{00000000-0005-0000-0000-00000E000000}"/>
    <cellStyle name="20% - Accent2 2 4" xfId="96" xr:uid="{00000000-0005-0000-0000-00000F000000}"/>
    <cellStyle name="20% - Accent2 2_UMi-70GHz" xfId="99" xr:uid="{00000000-0005-0000-0000-000010000000}"/>
    <cellStyle name="20% - Accent2 3" xfId="100" xr:uid="{00000000-0005-0000-0000-000011000000}"/>
    <cellStyle name="20% - Accent2 3 2" xfId="36" xr:uid="{00000000-0005-0000-0000-000012000000}"/>
    <cellStyle name="20% - Accent2 3 3" xfId="101" xr:uid="{00000000-0005-0000-0000-000013000000}"/>
    <cellStyle name="20% - Accent3 2" xfId="50" xr:uid="{00000000-0005-0000-0000-000014000000}"/>
    <cellStyle name="20% - Accent3 2 2" xfId="76" xr:uid="{00000000-0005-0000-0000-000015000000}"/>
    <cellStyle name="20% - Accent3 2 2 2" xfId="102" xr:uid="{00000000-0005-0000-0000-000016000000}"/>
    <cellStyle name="20% - Accent3 2 2 3" xfId="106" xr:uid="{00000000-0005-0000-0000-000017000000}"/>
    <cellStyle name="20% - Accent3 2 3" xfId="110" xr:uid="{00000000-0005-0000-0000-000018000000}"/>
    <cellStyle name="20% - Accent3 2 4" xfId="112" xr:uid="{00000000-0005-0000-0000-000019000000}"/>
    <cellStyle name="20% - Accent3 2_UMi-70GHz" xfId="114" xr:uid="{00000000-0005-0000-0000-00001A000000}"/>
    <cellStyle name="20% - Accent3 3" xfId="115" xr:uid="{00000000-0005-0000-0000-00001B000000}"/>
    <cellStyle name="20% - Accent3 3 2" xfId="119" xr:uid="{00000000-0005-0000-0000-00001C000000}"/>
    <cellStyle name="20% - Accent3 3 3" xfId="120" xr:uid="{00000000-0005-0000-0000-00001D000000}"/>
    <cellStyle name="20% - Accent4 2" xfId="121" xr:uid="{00000000-0005-0000-0000-00001E000000}"/>
    <cellStyle name="20% - Accent4 2 2" xfId="123" xr:uid="{00000000-0005-0000-0000-00001F000000}"/>
    <cellStyle name="20% - Accent4 2 2 2" xfId="126" xr:uid="{00000000-0005-0000-0000-000020000000}"/>
    <cellStyle name="20% - Accent4 2 2 3" xfId="131" xr:uid="{00000000-0005-0000-0000-000021000000}"/>
    <cellStyle name="20% - Accent4 2 3" xfId="134" xr:uid="{00000000-0005-0000-0000-000022000000}"/>
    <cellStyle name="20% - Accent4 2 4" xfId="127" xr:uid="{00000000-0005-0000-0000-000023000000}"/>
    <cellStyle name="20% - Accent4 2_UMi-70GHz" xfId="92" xr:uid="{00000000-0005-0000-0000-000024000000}"/>
    <cellStyle name="20% - Accent4 3" xfId="139" xr:uid="{00000000-0005-0000-0000-000025000000}"/>
    <cellStyle name="20% - Accent4 3 2" xfId="26" xr:uid="{00000000-0005-0000-0000-000026000000}"/>
    <cellStyle name="20% - Accent4 3 3" xfId="140" xr:uid="{00000000-0005-0000-0000-000027000000}"/>
    <cellStyle name="20% - Accent5 2" xfId="142" xr:uid="{00000000-0005-0000-0000-000028000000}"/>
    <cellStyle name="20% - Accent5 2 2" xfId="144" xr:uid="{00000000-0005-0000-0000-000029000000}"/>
    <cellStyle name="20% - Accent5 2 2 2" xfId="146" xr:uid="{00000000-0005-0000-0000-00002A000000}"/>
    <cellStyle name="20% - Accent5 2 2 3" xfId="149" xr:uid="{00000000-0005-0000-0000-00002B000000}"/>
    <cellStyle name="20% - Accent5 2 3" xfId="27" xr:uid="{00000000-0005-0000-0000-00002C000000}"/>
    <cellStyle name="20% - Accent5 2 4" xfId="30" xr:uid="{00000000-0005-0000-0000-00002D000000}"/>
    <cellStyle name="20% - Accent5 2_UMi-70GHz" xfId="1" xr:uid="{00000000-0005-0000-0000-00002E000000}"/>
    <cellStyle name="20% - Accent5 3" xfId="153" xr:uid="{00000000-0005-0000-0000-00002F000000}"/>
    <cellStyle name="20% - Accent5 3 2" xfId="154" xr:uid="{00000000-0005-0000-0000-000030000000}"/>
    <cellStyle name="20% - Accent5 3 3" xfId="155" xr:uid="{00000000-0005-0000-0000-000031000000}"/>
    <cellStyle name="20% - Accent6 2" xfId="158" xr:uid="{00000000-0005-0000-0000-000032000000}"/>
    <cellStyle name="20% - Accent6 2 2" xfId="161" xr:uid="{00000000-0005-0000-0000-000033000000}"/>
    <cellStyle name="20% - Accent6 2 2 2" xfId="163" xr:uid="{00000000-0005-0000-0000-000034000000}"/>
    <cellStyle name="20% - Accent6 2 2 3" xfId="165" xr:uid="{00000000-0005-0000-0000-000035000000}"/>
    <cellStyle name="20% - Accent6 2 3" xfId="168" xr:uid="{00000000-0005-0000-0000-000036000000}"/>
    <cellStyle name="20% - Accent6 2 4" xfId="170" xr:uid="{00000000-0005-0000-0000-000037000000}"/>
    <cellStyle name="20% - Accent6 2_UMi-70GHz" xfId="172" xr:uid="{00000000-0005-0000-0000-000038000000}"/>
    <cellStyle name="20% - Accent6 3" xfId="175" xr:uid="{00000000-0005-0000-0000-000039000000}"/>
    <cellStyle name="20% - Accent6 3 2" xfId="178" xr:uid="{00000000-0005-0000-0000-00003A000000}"/>
    <cellStyle name="20% - Accent6 3 3" xfId="47" xr:uid="{00000000-0005-0000-0000-00003B000000}"/>
    <cellStyle name="20% - 강조색1 2" xfId="179" xr:uid="{00000000-0005-0000-0000-00003C000000}"/>
    <cellStyle name="20% - 강조색1 2 2" xfId="182" xr:uid="{00000000-0005-0000-0000-00003D000000}"/>
    <cellStyle name="20% - 강조색1 2 3" xfId="185" xr:uid="{00000000-0005-0000-0000-00003E000000}"/>
    <cellStyle name="20% - 강조색1 3" xfId="188" xr:uid="{00000000-0005-0000-0000-00003F000000}"/>
    <cellStyle name="20% - 강조색1 3 2" xfId="193" xr:uid="{00000000-0005-0000-0000-000040000000}"/>
    <cellStyle name="20% - 강조색1 3 3" xfId="62" xr:uid="{00000000-0005-0000-0000-000041000000}"/>
    <cellStyle name="20% - 강조색2 2" xfId="194" xr:uid="{00000000-0005-0000-0000-000042000000}"/>
    <cellStyle name="20% - 강조색2 2 2" xfId="195" xr:uid="{00000000-0005-0000-0000-000043000000}"/>
    <cellStyle name="20% - 강조색2 2 3" xfId="196" xr:uid="{00000000-0005-0000-0000-000044000000}"/>
    <cellStyle name="20% - 강조색2 3" xfId="198" xr:uid="{00000000-0005-0000-0000-000045000000}"/>
    <cellStyle name="20% - 강조색2 3 2" xfId="199" xr:uid="{00000000-0005-0000-0000-000046000000}"/>
    <cellStyle name="20% - 강조색2 3 3" xfId="200" xr:uid="{00000000-0005-0000-0000-000047000000}"/>
    <cellStyle name="20% - 강조색3 2" xfId="23" xr:uid="{00000000-0005-0000-0000-000048000000}"/>
    <cellStyle name="20% - 강조색3 2 2" xfId="137" xr:uid="{00000000-0005-0000-0000-000049000000}"/>
    <cellStyle name="20% - 강조색3 2 3" xfId="22" xr:uid="{00000000-0005-0000-0000-00004A000000}"/>
    <cellStyle name="20% - 강조색3 3" xfId="12" xr:uid="{00000000-0005-0000-0000-00004B000000}"/>
    <cellStyle name="20% - 강조색3 3 2" xfId="151" xr:uid="{00000000-0005-0000-0000-00004C000000}"/>
    <cellStyle name="20% - 강조색3 3 3" xfId="201" xr:uid="{00000000-0005-0000-0000-00004D000000}"/>
    <cellStyle name="20% - 강조색4 2" xfId="186" xr:uid="{00000000-0005-0000-0000-00004E000000}"/>
    <cellStyle name="20% - 강조색4 2 2" xfId="202" xr:uid="{00000000-0005-0000-0000-00004F000000}"/>
    <cellStyle name="20% - 강조색4 2 3" xfId="203" xr:uid="{00000000-0005-0000-0000-000050000000}"/>
    <cellStyle name="20% - 강조색4 3" xfId="204" xr:uid="{00000000-0005-0000-0000-000051000000}"/>
    <cellStyle name="20% - 강조색4 3 2" xfId="206" xr:uid="{00000000-0005-0000-0000-000052000000}"/>
    <cellStyle name="20% - 강조색4 3 3" xfId="6" xr:uid="{00000000-0005-0000-0000-000053000000}"/>
    <cellStyle name="20% - 강조색5 2" xfId="63" xr:uid="{00000000-0005-0000-0000-000054000000}"/>
    <cellStyle name="20% - 강조색5 2 2" xfId="208" xr:uid="{00000000-0005-0000-0000-000055000000}"/>
    <cellStyle name="20% - 강조색5 2 3" xfId="210" xr:uid="{00000000-0005-0000-0000-000056000000}"/>
    <cellStyle name="20% - 강조색5 3" xfId="73" xr:uid="{00000000-0005-0000-0000-000057000000}"/>
    <cellStyle name="20% - 강조색5 3 2" xfId="213" xr:uid="{00000000-0005-0000-0000-000058000000}"/>
    <cellStyle name="20% - 강조색5 3 3" xfId="215" xr:uid="{00000000-0005-0000-0000-000059000000}"/>
    <cellStyle name="20% - 강조색6 2" xfId="218" xr:uid="{00000000-0005-0000-0000-00005A000000}"/>
    <cellStyle name="20% - 강조색6 2 2" xfId="220" xr:uid="{00000000-0005-0000-0000-00005B000000}"/>
    <cellStyle name="20% - 강조색6 2 3" xfId="221" xr:uid="{00000000-0005-0000-0000-00005C000000}"/>
    <cellStyle name="20% - 강조색6 3" xfId="223" xr:uid="{00000000-0005-0000-0000-00005D000000}"/>
    <cellStyle name="20% - 강조색6 3 2" xfId="226" xr:uid="{00000000-0005-0000-0000-00005E000000}"/>
    <cellStyle name="20% - 강조색6 3 3" xfId="227" xr:uid="{00000000-0005-0000-0000-00005F000000}"/>
    <cellStyle name="20% - 强调文字颜色 1 2" xfId="250" xr:uid="{00000000-0005-0000-0000-00006C000000}"/>
    <cellStyle name="20% - 强调文字颜色 1 2 2" xfId="253" xr:uid="{00000000-0005-0000-0000-00006D000000}"/>
    <cellStyle name="20% - 强调文字颜色 1 2 3" xfId="257" xr:uid="{00000000-0005-0000-0000-00006E000000}"/>
    <cellStyle name="20% - 强调文字颜色 1 3" xfId="67" xr:uid="{00000000-0005-0000-0000-00006F000000}"/>
    <cellStyle name="20% - 强调文字颜色 1 3 2" xfId="80" xr:uid="{00000000-0005-0000-0000-000070000000}"/>
    <cellStyle name="20% - 强调文字颜色 1 3 2 2" xfId="64" xr:uid="{00000000-0005-0000-0000-000071000000}"/>
    <cellStyle name="20% - 强调文字颜色 1 3 2 2 2" xfId="209" xr:uid="{00000000-0005-0000-0000-000072000000}"/>
    <cellStyle name="20% - 强调文字颜色 1 3 2 2 3" xfId="211" xr:uid="{00000000-0005-0000-0000-000073000000}"/>
    <cellStyle name="20% - 强调文字颜色 1 3 2 3" xfId="74" xr:uid="{00000000-0005-0000-0000-000074000000}"/>
    <cellStyle name="20% - 强调文字颜色 1 3 2 4" xfId="258" xr:uid="{00000000-0005-0000-0000-000075000000}"/>
    <cellStyle name="20% - 强调文字颜色 1 3 3" xfId="83" xr:uid="{00000000-0005-0000-0000-000076000000}"/>
    <cellStyle name="20% - 强调文字颜色 1 3 3 2" xfId="219" xr:uid="{00000000-0005-0000-0000-000077000000}"/>
    <cellStyle name="20% - 强调文字颜色 1 3 3 3" xfId="224" xr:uid="{00000000-0005-0000-0000-000078000000}"/>
    <cellStyle name="20% - 强调文字颜色 1 3 4" xfId="86" xr:uid="{00000000-0005-0000-0000-000079000000}"/>
    <cellStyle name="20% - 强调文字颜色 1 3 5" xfId="259" xr:uid="{00000000-0005-0000-0000-00007A000000}"/>
    <cellStyle name="20% - 强调文字颜色 2 2" xfId="260" xr:uid="{00000000-0005-0000-0000-00007B000000}"/>
    <cellStyle name="20% - 强调文字颜色 2 2 2" xfId="262" xr:uid="{00000000-0005-0000-0000-00007C000000}"/>
    <cellStyle name="20% - 强调文字颜色 2 2 3" xfId="263" xr:uid="{00000000-0005-0000-0000-00007D000000}"/>
    <cellStyle name="20% - 强调文字颜色 2 3" xfId="46" xr:uid="{00000000-0005-0000-0000-00007E000000}"/>
    <cellStyle name="20% - 强调文字颜色 2 3 2" xfId="16" xr:uid="{00000000-0005-0000-0000-00007F000000}"/>
    <cellStyle name="20% - 强调文字颜色 2 3 2 2" xfId="20" xr:uid="{00000000-0005-0000-0000-000080000000}"/>
    <cellStyle name="20% - 强调文字颜色 2 3 2 2 2" xfId="29" xr:uid="{00000000-0005-0000-0000-000081000000}"/>
    <cellStyle name="20% - 强调文字颜色 2 3 2 2 3" xfId="32" xr:uid="{00000000-0005-0000-0000-000082000000}"/>
    <cellStyle name="20% - 强调文字颜色 2 3 2 3" xfId="93" xr:uid="{00000000-0005-0000-0000-000083000000}"/>
    <cellStyle name="20% - 强调文字颜色 2 3 2 4" xfId="265" xr:uid="{00000000-0005-0000-0000-000084000000}"/>
    <cellStyle name="20% - 强调文字颜色 2 3 3" xfId="95" xr:uid="{00000000-0005-0000-0000-000085000000}"/>
    <cellStyle name="20% - 强调文字颜色 2 3 3 2" xfId="266" xr:uid="{00000000-0005-0000-0000-000086000000}"/>
    <cellStyle name="20% - 强调文字颜色 2 3 3 3" xfId="268" xr:uid="{00000000-0005-0000-0000-000087000000}"/>
    <cellStyle name="20% - 强调文字颜色 2 3 4" xfId="97" xr:uid="{00000000-0005-0000-0000-000088000000}"/>
    <cellStyle name="20% - 强调文字颜色 2 3 5" xfId="269" xr:uid="{00000000-0005-0000-0000-000089000000}"/>
    <cellStyle name="20% - 强调文字颜色 3 2" xfId="271" xr:uid="{00000000-0005-0000-0000-00008A000000}"/>
    <cellStyle name="20% - 强调文字颜色 3 2 2" xfId="273" xr:uid="{00000000-0005-0000-0000-00008B000000}"/>
    <cellStyle name="20% - 强调文字颜色 3 2 3" xfId="274" xr:uid="{00000000-0005-0000-0000-00008C000000}"/>
    <cellStyle name="20% - 强调文字颜色 3 3" xfId="51" xr:uid="{00000000-0005-0000-0000-00008D000000}"/>
    <cellStyle name="20% - 强调文字颜色 3 3 2" xfId="77" xr:uid="{00000000-0005-0000-0000-00008E000000}"/>
    <cellStyle name="20% - 强调文字颜色 3 3 2 2" xfId="103" xr:uid="{00000000-0005-0000-0000-00008F000000}"/>
    <cellStyle name="20% - 强调文字颜色 3 3 2 2 2" xfId="275" xr:uid="{00000000-0005-0000-0000-000090000000}"/>
    <cellStyle name="20% - 强调文字颜色 3 3 2 2 3" xfId="277" xr:uid="{00000000-0005-0000-0000-000091000000}"/>
    <cellStyle name="20% - 强调文字颜色 3 3 2 3" xfId="107" xr:uid="{00000000-0005-0000-0000-000092000000}"/>
    <cellStyle name="20% - 强调文字颜色 3 3 2 4" xfId="177" xr:uid="{00000000-0005-0000-0000-000093000000}"/>
    <cellStyle name="20% - 强调文字颜色 3 3 3" xfId="111" xr:uid="{00000000-0005-0000-0000-000094000000}"/>
    <cellStyle name="20% - 强调文字颜色 3 3 3 2" xfId="238" xr:uid="{00000000-0005-0000-0000-000095000000}"/>
    <cellStyle name="20% - 强调文字颜色 3 3 3 3" xfId="241" xr:uid="{00000000-0005-0000-0000-000096000000}"/>
    <cellStyle name="20% - 强调文字颜色 3 3 4" xfId="113" xr:uid="{00000000-0005-0000-0000-000097000000}"/>
    <cellStyle name="20% - 强调文字颜色 3 3 5" xfId="279" xr:uid="{00000000-0005-0000-0000-000098000000}"/>
    <cellStyle name="20% - 强调文字颜色 4 2" xfId="280" xr:uid="{00000000-0005-0000-0000-000099000000}"/>
    <cellStyle name="20% - 强调文字颜色 4 2 2" xfId="281" xr:uid="{00000000-0005-0000-0000-00009A000000}"/>
    <cellStyle name="20% - 强调文字颜色 4 2 3" xfId="282" xr:uid="{00000000-0005-0000-0000-00009B000000}"/>
    <cellStyle name="20% - 强调文字颜色 4 3" xfId="122" xr:uid="{00000000-0005-0000-0000-00009C000000}"/>
    <cellStyle name="20% - 强调文字颜色 4 3 2" xfId="124" xr:uid="{00000000-0005-0000-0000-00009D000000}"/>
    <cellStyle name="20% - 强调文字颜色 4 3 2 2" xfId="128" xr:uid="{00000000-0005-0000-0000-00009E000000}"/>
    <cellStyle name="20% - 强调文字颜色 4 3 2 2 2" xfId="283" xr:uid="{00000000-0005-0000-0000-00009F000000}"/>
    <cellStyle name="20% - 强调文字颜色 4 3 2 2 3" xfId="25" xr:uid="{00000000-0005-0000-0000-0000A0000000}"/>
    <cellStyle name="20% - 强调文字颜色 4 3 2 3" xfId="132" xr:uid="{00000000-0005-0000-0000-0000A1000000}"/>
    <cellStyle name="20% - 强调文字颜色 4 3 2 4" xfId="284" xr:uid="{00000000-0005-0000-0000-0000A2000000}"/>
    <cellStyle name="20% - 强调文字颜色 4 3 3" xfId="135" xr:uid="{00000000-0005-0000-0000-0000A3000000}"/>
    <cellStyle name="20% - 强调文字颜色 4 3 3 2" xfId="285" xr:uid="{00000000-0005-0000-0000-0000A4000000}"/>
    <cellStyle name="20% - 强调文字颜色 4 3 3 3" xfId="286" xr:uid="{00000000-0005-0000-0000-0000A5000000}"/>
    <cellStyle name="20% - 强调文字颜色 4 3 4" xfId="129" xr:uid="{00000000-0005-0000-0000-0000A6000000}"/>
    <cellStyle name="20% - 强调文字颜色 4 3 5" xfId="133" xr:uid="{00000000-0005-0000-0000-0000A7000000}"/>
    <cellStyle name="20% - 强调文字颜色 5 2" xfId="288" xr:uid="{00000000-0005-0000-0000-0000A8000000}"/>
    <cellStyle name="20% - 强调文字颜色 5 2 2" xfId="290" xr:uid="{00000000-0005-0000-0000-0000A9000000}"/>
    <cellStyle name="20% - 强调文字颜色 5 2 3" xfId="291" xr:uid="{00000000-0005-0000-0000-0000AA000000}"/>
    <cellStyle name="20% - 强调文字颜色 5 3" xfId="143" xr:uid="{00000000-0005-0000-0000-0000AB000000}"/>
    <cellStyle name="20% - 强调文字颜色 5 3 2" xfId="145" xr:uid="{00000000-0005-0000-0000-0000AC000000}"/>
    <cellStyle name="20% - 强调文字颜色 5 3 2 2" xfId="147" xr:uid="{00000000-0005-0000-0000-0000AD000000}"/>
    <cellStyle name="20% - 强调文字颜色 5 3 2 2 2" xfId="166" xr:uid="{00000000-0005-0000-0000-0000AE000000}"/>
    <cellStyle name="20% - 强调文字颜色 5 3 2 2 3" xfId="292" xr:uid="{00000000-0005-0000-0000-0000AF000000}"/>
    <cellStyle name="20% - 强调文字颜色 5 3 2 3" xfId="150" xr:uid="{00000000-0005-0000-0000-0000B0000000}"/>
    <cellStyle name="20% - 强调文字颜色 5 3 2 4" xfId="294" xr:uid="{00000000-0005-0000-0000-0000B1000000}"/>
    <cellStyle name="20% - 强调文字颜色 5 3 3" xfId="28" xr:uid="{00000000-0005-0000-0000-0000B2000000}"/>
    <cellStyle name="20% - 强调文字颜色 5 3 3 2" xfId="296" xr:uid="{00000000-0005-0000-0000-0000B3000000}"/>
    <cellStyle name="20% - 强调文字颜色 5 3 3 3" xfId="297" xr:uid="{00000000-0005-0000-0000-0000B4000000}"/>
    <cellStyle name="20% - 强调文字颜色 5 3 4" xfId="31" xr:uid="{00000000-0005-0000-0000-0000B5000000}"/>
    <cellStyle name="20% - 强调文字颜色 5 3 5" xfId="35" xr:uid="{00000000-0005-0000-0000-0000B6000000}"/>
    <cellStyle name="20% - 强调文字颜色 6 2" xfId="298" xr:uid="{00000000-0005-0000-0000-0000B7000000}"/>
    <cellStyle name="20% - 强调文字颜色 6 2 2" xfId="299" xr:uid="{00000000-0005-0000-0000-0000B8000000}"/>
    <cellStyle name="20% - 强调文字颜色 6 2 3" xfId="300" xr:uid="{00000000-0005-0000-0000-0000B9000000}"/>
    <cellStyle name="20% - 强调文字颜色 6 2 4" xfId="301" xr:uid="{00000000-0005-0000-0000-0000BA000000}"/>
    <cellStyle name="20% - 强调文字颜色 6 3" xfId="159" xr:uid="{00000000-0005-0000-0000-0000BB000000}"/>
    <cellStyle name="20% - 强调文字颜色 6 3 2" xfId="162" xr:uid="{00000000-0005-0000-0000-0000BC000000}"/>
    <cellStyle name="20% - 强调文字颜色 6 3 2 2" xfId="164" xr:uid="{00000000-0005-0000-0000-0000BD000000}"/>
    <cellStyle name="20% - 强调文字颜色 6 3 2 2 2" xfId="14" xr:uid="{00000000-0005-0000-0000-0000BE000000}"/>
    <cellStyle name="20% - 强调文字颜色 6 3 2 2 3" xfId="302" xr:uid="{00000000-0005-0000-0000-0000BF000000}"/>
    <cellStyle name="20% - 强调文字颜色 6 3 2 3" xfId="167" xr:uid="{00000000-0005-0000-0000-0000C0000000}"/>
    <cellStyle name="20% - 强调文字颜色 6 3 2 4" xfId="293" xr:uid="{00000000-0005-0000-0000-0000C1000000}"/>
    <cellStyle name="20% - 强调文字颜色 6 3 3" xfId="169" xr:uid="{00000000-0005-0000-0000-0000C2000000}"/>
    <cellStyle name="20% - 强调文字颜色 6 3 3 2" xfId="305" xr:uid="{00000000-0005-0000-0000-0000C3000000}"/>
    <cellStyle name="20% - 强调文字颜色 6 3 3 3" xfId="306" xr:uid="{00000000-0005-0000-0000-0000C4000000}"/>
    <cellStyle name="20% - 强调文字颜色 6 3 4" xfId="171" xr:uid="{00000000-0005-0000-0000-0000C5000000}"/>
    <cellStyle name="20% - 强调文字颜色 6 3 5" xfId="44" xr:uid="{00000000-0005-0000-0000-0000C6000000}"/>
    <cellStyle name="20% - 强调文字颜色 6 4" xfId="176" xr:uid="{00000000-0005-0000-0000-0000C7000000}"/>
    <cellStyle name="20% - 着色 1 2" xfId="40" xr:uid="{00000000-0005-0000-0000-000060000000}"/>
    <cellStyle name="20% - 着色 1 3" xfId="231" xr:uid="{00000000-0005-0000-0000-000061000000}"/>
    <cellStyle name="20% - 着色 2 2" xfId="233" xr:uid="{00000000-0005-0000-0000-000062000000}"/>
    <cellStyle name="20% - 着色 2 3" xfId="235" xr:uid="{00000000-0005-0000-0000-000063000000}"/>
    <cellStyle name="20% - 着色 3 2" xfId="105" xr:uid="{00000000-0005-0000-0000-000064000000}"/>
    <cellStyle name="20% - 着色 3 3" xfId="109" xr:uid="{00000000-0005-0000-0000-000065000000}"/>
    <cellStyle name="20% - 着色 4 2" xfId="236" xr:uid="{00000000-0005-0000-0000-000066000000}"/>
    <cellStyle name="20% - 着色 4 3" xfId="239" xr:uid="{00000000-0005-0000-0000-000067000000}"/>
    <cellStyle name="20% - 着色 5 2" xfId="243" xr:uid="{00000000-0005-0000-0000-000068000000}"/>
    <cellStyle name="20% - 着色 5 3" xfId="246" xr:uid="{00000000-0005-0000-0000-000069000000}"/>
    <cellStyle name="20% - 着色 6 2" xfId="247" xr:uid="{00000000-0005-0000-0000-00006A000000}"/>
    <cellStyle name="20% - 着色 6 3" xfId="248" xr:uid="{00000000-0005-0000-0000-00006B000000}"/>
    <cellStyle name="40% - Accent1 2" xfId="307" xr:uid="{00000000-0005-0000-0000-0000C8000000}"/>
    <cellStyle name="40% - Accent1 2 2" xfId="308" xr:uid="{00000000-0005-0000-0000-0000C9000000}"/>
    <cellStyle name="40% - Accent1 2 2 2" xfId="309" xr:uid="{00000000-0005-0000-0000-0000CA000000}"/>
    <cellStyle name="40% - Accent1 2 2 3" xfId="311" xr:uid="{00000000-0005-0000-0000-0000CB000000}"/>
    <cellStyle name="40% - Accent1 2 3" xfId="312" xr:uid="{00000000-0005-0000-0000-0000CC000000}"/>
    <cellStyle name="40% - Accent1 2 4" xfId="313" xr:uid="{00000000-0005-0000-0000-0000CD000000}"/>
    <cellStyle name="40% - Accent1 2_UMi-70GHz" xfId="314" xr:uid="{00000000-0005-0000-0000-0000CE000000}"/>
    <cellStyle name="40% - Accent1 3" xfId="315" xr:uid="{00000000-0005-0000-0000-0000CF000000}"/>
    <cellStyle name="40% - Accent1 3 2" xfId="317" xr:uid="{00000000-0005-0000-0000-0000D0000000}"/>
    <cellStyle name="40% - Accent1 3 3" xfId="318" xr:uid="{00000000-0005-0000-0000-0000D1000000}"/>
    <cellStyle name="40% - Accent2 2" xfId="319" xr:uid="{00000000-0005-0000-0000-0000D2000000}"/>
    <cellStyle name="40% - Accent2 2 2" xfId="320" xr:uid="{00000000-0005-0000-0000-0000D3000000}"/>
    <cellStyle name="40% - Accent2 2 2 2" xfId="321" xr:uid="{00000000-0005-0000-0000-0000D4000000}"/>
    <cellStyle name="40% - Accent2 2 2 3" xfId="322" xr:uid="{00000000-0005-0000-0000-0000D5000000}"/>
    <cellStyle name="40% - Accent2 2 3" xfId="323" xr:uid="{00000000-0005-0000-0000-0000D6000000}"/>
    <cellStyle name="40% - Accent2 2 4" xfId="3" xr:uid="{00000000-0005-0000-0000-0000D7000000}"/>
    <cellStyle name="40% - Accent2 2_UMi-70GHz" xfId="207" xr:uid="{00000000-0005-0000-0000-0000D8000000}"/>
    <cellStyle name="40% - Accent2 3" xfId="98" xr:uid="{00000000-0005-0000-0000-0000D9000000}"/>
    <cellStyle name="40% - Accent2 3 2" xfId="78" xr:uid="{00000000-0005-0000-0000-0000DA000000}"/>
    <cellStyle name="40% - Accent2 3 3" xfId="325" xr:uid="{00000000-0005-0000-0000-0000DB000000}"/>
    <cellStyle name="40% - Accent3 2" xfId="327" xr:uid="{00000000-0005-0000-0000-0000DC000000}"/>
    <cellStyle name="40% - Accent3 2 2" xfId="328" xr:uid="{00000000-0005-0000-0000-0000DD000000}"/>
    <cellStyle name="40% - Accent3 2 2 2" xfId="216" xr:uid="{00000000-0005-0000-0000-0000DE000000}"/>
    <cellStyle name="40% - Accent3 2 2 3" xfId="329" xr:uid="{00000000-0005-0000-0000-0000DF000000}"/>
    <cellStyle name="40% - Accent3 2 3" xfId="237" xr:uid="{00000000-0005-0000-0000-0000E0000000}"/>
    <cellStyle name="40% - Accent3 2 4" xfId="240" xr:uid="{00000000-0005-0000-0000-0000E1000000}"/>
    <cellStyle name="40% - Accent3 2_UMi-70GHz" xfId="160" xr:uid="{00000000-0005-0000-0000-0000E2000000}"/>
    <cellStyle name="40% - Accent3 3" xfId="330" xr:uid="{00000000-0005-0000-0000-0000E3000000}"/>
    <cellStyle name="40% - Accent3 3 2" xfId="331" xr:uid="{00000000-0005-0000-0000-0000E4000000}"/>
    <cellStyle name="40% - Accent3 3 3" xfId="244" xr:uid="{00000000-0005-0000-0000-0000E5000000}"/>
    <cellStyle name="40% - Accent4 2" xfId="332" xr:uid="{00000000-0005-0000-0000-0000E6000000}"/>
    <cellStyle name="40% - Accent4 2 2" xfId="333" xr:uid="{00000000-0005-0000-0000-0000E7000000}"/>
    <cellStyle name="40% - Accent4 2 2 2" xfId="334" xr:uid="{00000000-0005-0000-0000-0000E8000000}"/>
    <cellStyle name="40% - Accent4 2 2 3" xfId="335" xr:uid="{00000000-0005-0000-0000-0000E9000000}"/>
    <cellStyle name="40% - Accent4 2 3" xfId="336" xr:uid="{00000000-0005-0000-0000-0000EA000000}"/>
    <cellStyle name="40% - Accent4 2 4" xfId="337" xr:uid="{00000000-0005-0000-0000-0000EB000000}"/>
    <cellStyle name="40% - Accent4 2_UMi-70GHz" xfId="339" xr:uid="{00000000-0005-0000-0000-0000EC000000}"/>
    <cellStyle name="40% - Accent4 3" xfId="340" xr:uid="{00000000-0005-0000-0000-0000ED000000}"/>
    <cellStyle name="40% - Accent4 3 2" xfId="341" xr:uid="{00000000-0005-0000-0000-0000EE000000}"/>
    <cellStyle name="40% - Accent4 3 3" xfId="342" xr:uid="{00000000-0005-0000-0000-0000EF000000}"/>
    <cellStyle name="40% - Accent5 2" xfId="343" xr:uid="{00000000-0005-0000-0000-0000F0000000}"/>
    <cellStyle name="40% - Accent5 2 2" xfId="345" xr:uid="{00000000-0005-0000-0000-0000F1000000}"/>
    <cellStyle name="40% - Accent5 2 2 2" xfId="346" xr:uid="{00000000-0005-0000-0000-0000F2000000}"/>
    <cellStyle name="40% - Accent5 2 2 3" xfId="347" xr:uid="{00000000-0005-0000-0000-0000F3000000}"/>
    <cellStyle name="40% - Accent5 2 3" xfId="349" xr:uid="{00000000-0005-0000-0000-0000F4000000}"/>
    <cellStyle name="40% - Accent5 2 4" xfId="350" xr:uid="{00000000-0005-0000-0000-0000F5000000}"/>
    <cellStyle name="40% - Accent5 2_UMi-70GHz" xfId="338" xr:uid="{00000000-0005-0000-0000-0000F6000000}"/>
    <cellStyle name="40% - Accent5 3" xfId="351" xr:uid="{00000000-0005-0000-0000-0000F7000000}"/>
    <cellStyle name="40% - Accent5 3 2" xfId="353" xr:uid="{00000000-0005-0000-0000-0000F8000000}"/>
    <cellStyle name="40% - Accent5 3 3" xfId="355" xr:uid="{00000000-0005-0000-0000-0000F9000000}"/>
    <cellStyle name="40% - Accent6 2" xfId="356" xr:uid="{00000000-0005-0000-0000-0000FA000000}"/>
    <cellStyle name="40% - Accent6 2 2" xfId="56" xr:uid="{00000000-0005-0000-0000-0000FB000000}"/>
    <cellStyle name="40% - Accent6 2 2 2" xfId="287" xr:uid="{00000000-0005-0000-0000-0000FC000000}"/>
    <cellStyle name="40% - Accent6 2 2 3" xfId="141" xr:uid="{00000000-0005-0000-0000-0000FD000000}"/>
    <cellStyle name="40% - Accent6 2 3" xfId="41" xr:uid="{00000000-0005-0000-0000-0000FE000000}"/>
    <cellStyle name="40% - Accent6 2 4" xfId="357" xr:uid="{00000000-0005-0000-0000-0000FF000000}"/>
    <cellStyle name="40% - Accent6 2_UMi-70GHz" xfId="359" xr:uid="{00000000-0005-0000-0000-000000010000}"/>
    <cellStyle name="40% - Accent6 3" xfId="361" xr:uid="{00000000-0005-0000-0000-000001010000}"/>
    <cellStyle name="40% - Accent6 3 2" xfId="366" xr:uid="{00000000-0005-0000-0000-000002010000}"/>
    <cellStyle name="40% - Accent6 3 3" xfId="368" xr:uid="{00000000-0005-0000-0000-000003010000}"/>
    <cellStyle name="40% - 강조색1 2" xfId="370" xr:uid="{00000000-0005-0000-0000-000004010000}"/>
    <cellStyle name="40% - 강조색1 2 2" xfId="303" xr:uid="{00000000-0005-0000-0000-000005010000}"/>
    <cellStyle name="40% - 강조색1 2 3" xfId="371" xr:uid="{00000000-0005-0000-0000-000006010000}"/>
    <cellStyle name="40% - 강조색1 3" xfId="373" xr:uid="{00000000-0005-0000-0000-000007010000}"/>
    <cellStyle name="40% - 강조색1 3 2" xfId="375" xr:uid="{00000000-0005-0000-0000-000008010000}"/>
    <cellStyle name="40% - 강조색1 3 3" xfId="376" xr:uid="{00000000-0005-0000-0000-000009010000}"/>
    <cellStyle name="40% - 강조색2 2" xfId="377" xr:uid="{00000000-0005-0000-0000-00000A010000}"/>
    <cellStyle name="40% - 강조색2 2 2" xfId="378" xr:uid="{00000000-0005-0000-0000-00000B010000}"/>
    <cellStyle name="40% - 강조색2 2 3" xfId="379" xr:uid="{00000000-0005-0000-0000-00000C010000}"/>
    <cellStyle name="40% - 강조색2 3" xfId="380" xr:uid="{00000000-0005-0000-0000-00000D010000}"/>
    <cellStyle name="40% - 강조색2 3 2" xfId="381" xr:uid="{00000000-0005-0000-0000-00000E010000}"/>
    <cellStyle name="40% - 강조색2 3 3" xfId="384" xr:uid="{00000000-0005-0000-0000-00000F010000}"/>
    <cellStyle name="40% - 강조색3 2" xfId="386" xr:uid="{00000000-0005-0000-0000-000010010000}"/>
    <cellStyle name="40% - 강조색3 2 2" xfId="388" xr:uid="{00000000-0005-0000-0000-000011010000}"/>
    <cellStyle name="40% - 강조색3 2 3" xfId="389" xr:uid="{00000000-0005-0000-0000-000012010000}"/>
    <cellStyle name="40% - 강조색3 3" xfId="390" xr:uid="{00000000-0005-0000-0000-000013010000}"/>
    <cellStyle name="40% - 강조색3 3 2" xfId="391" xr:uid="{00000000-0005-0000-0000-000014010000}"/>
    <cellStyle name="40% - 강조색3 3 3" xfId="392" xr:uid="{00000000-0005-0000-0000-000015010000}"/>
    <cellStyle name="40% - 강조색4 2" xfId="393" xr:uid="{00000000-0005-0000-0000-000016010000}"/>
    <cellStyle name="40% - 강조색4 2 2" xfId="395" xr:uid="{00000000-0005-0000-0000-000017010000}"/>
    <cellStyle name="40% - 강조색4 2 3" xfId="397" xr:uid="{00000000-0005-0000-0000-000018010000}"/>
    <cellStyle name="40% - 강조색4 3" xfId="398" xr:uid="{00000000-0005-0000-0000-000019010000}"/>
    <cellStyle name="40% - 강조색4 3 2" xfId="68" xr:uid="{00000000-0005-0000-0000-00001A010000}"/>
    <cellStyle name="40% - 강조색4 3 3" xfId="55" xr:uid="{00000000-0005-0000-0000-00001B010000}"/>
    <cellStyle name="40% - 강조색5 2" xfId="324" xr:uid="{00000000-0005-0000-0000-00001C010000}"/>
    <cellStyle name="40% - 강조색5 2 2" xfId="399" xr:uid="{00000000-0005-0000-0000-00001D010000}"/>
    <cellStyle name="40% - 강조색5 2 3" xfId="400" xr:uid="{00000000-0005-0000-0000-00001E010000}"/>
    <cellStyle name="40% - 강조색5 3" xfId="4" xr:uid="{00000000-0005-0000-0000-00001F010000}"/>
    <cellStyle name="40% - 강조색5 3 2" xfId="402" xr:uid="{00000000-0005-0000-0000-000020010000}"/>
    <cellStyle name="40% - 강조색5 3 3" xfId="360" xr:uid="{00000000-0005-0000-0000-000021010000}"/>
    <cellStyle name="40% - 강조색6 2" xfId="326" xr:uid="{00000000-0005-0000-0000-000022010000}"/>
    <cellStyle name="40% - 강조색6 2 2" xfId="403" xr:uid="{00000000-0005-0000-0000-000023010000}"/>
    <cellStyle name="40% - 강조색6 2 3" xfId="304" xr:uid="{00000000-0005-0000-0000-000024010000}"/>
    <cellStyle name="40% - 강조색6 3" xfId="405" xr:uid="{00000000-0005-0000-0000-000025010000}"/>
    <cellStyle name="40% - 강조색6 3 2" xfId="406" xr:uid="{00000000-0005-0000-0000-000026010000}"/>
    <cellStyle name="40% - 강조색6 3 3" xfId="408" xr:uid="{00000000-0005-0000-0000-000027010000}"/>
    <cellStyle name="40% - 强调文字颜色 1 2" xfId="413" xr:uid="{00000000-0005-0000-0000-000034010000}"/>
    <cellStyle name="40% - 强调文字颜色 1 2 2" xfId="418" xr:uid="{00000000-0005-0000-0000-000035010000}"/>
    <cellStyle name="40% - 强调文字颜色 1 2 3" xfId="420" xr:uid="{00000000-0005-0000-0000-000036010000}"/>
    <cellStyle name="40% - 强调文字颜色 1 3" xfId="362" xr:uid="{00000000-0005-0000-0000-000037010000}"/>
    <cellStyle name="40% - 强调文字颜色 1 3 2" xfId="422" xr:uid="{00000000-0005-0000-0000-000038010000}"/>
    <cellStyle name="40% - 强调文字颜色 1 3 2 2" xfId="424" xr:uid="{00000000-0005-0000-0000-000039010000}"/>
    <cellStyle name="40% - 强调文字颜色 1 3 2 2 2" xfId="426" xr:uid="{00000000-0005-0000-0000-00003A010000}"/>
    <cellStyle name="40% - 强调文字颜色 1 3 2 2 3" xfId="417" xr:uid="{00000000-0005-0000-0000-00003B010000}"/>
    <cellStyle name="40% - 强调文字颜色 1 3 2 3" xfId="251" xr:uid="{00000000-0005-0000-0000-00003C010000}"/>
    <cellStyle name="40% - 强调文字颜色 1 3 2 4" xfId="69" xr:uid="{00000000-0005-0000-0000-00003D010000}"/>
    <cellStyle name="40% - 强调文字颜色 1 3 3" xfId="427" xr:uid="{00000000-0005-0000-0000-00003E010000}"/>
    <cellStyle name="40% - 强调文字颜色 1 3 3 2" xfId="428" xr:uid="{00000000-0005-0000-0000-00003F010000}"/>
    <cellStyle name="40% - 强调文字颜色 1 3 3 3" xfId="261" xr:uid="{00000000-0005-0000-0000-000040010000}"/>
    <cellStyle name="40% - 强调文字颜色 1 3 4" xfId="205" xr:uid="{00000000-0005-0000-0000-000041010000}"/>
    <cellStyle name="40% - 强调文字颜色 1 3 5" xfId="5" xr:uid="{00000000-0005-0000-0000-000042010000}"/>
    <cellStyle name="40% - 强调文字颜色 2 2" xfId="254" xr:uid="{00000000-0005-0000-0000-000043010000}"/>
    <cellStyle name="40% - 强调文字颜色 2 2 2" xfId="429" xr:uid="{00000000-0005-0000-0000-000044010000}"/>
    <cellStyle name="40% - 强调文字颜色 2 2 3" xfId="431" xr:uid="{00000000-0005-0000-0000-000045010000}"/>
    <cellStyle name="40% - 强调文字颜色 2 3" xfId="433" xr:uid="{00000000-0005-0000-0000-000046010000}"/>
    <cellStyle name="40% - 强调文字颜色 2 3 2" xfId="435" xr:uid="{00000000-0005-0000-0000-000047010000}"/>
    <cellStyle name="40% - 强调文字颜色 2 3 2 2" xfId="437" xr:uid="{00000000-0005-0000-0000-000048010000}"/>
    <cellStyle name="40% - 强调文字颜色 2 3 2 2 2" xfId="438" xr:uid="{00000000-0005-0000-0000-000049010000}"/>
    <cellStyle name="40% - 强调文字颜色 2 3 2 2 3" xfId="439" xr:uid="{00000000-0005-0000-0000-00004A010000}"/>
    <cellStyle name="40% - 强调文字颜色 2 3 2 3" xfId="441" xr:uid="{00000000-0005-0000-0000-00004B010000}"/>
    <cellStyle name="40% - 强调文字颜色 2 3 2 4" xfId="443" xr:uid="{00000000-0005-0000-0000-00004C010000}"/>
    <cellStyle name="40% - 强调文字颜色 2 3 3" xfId="444" xr:uid="{00000000-0005-0000-0000-00004D010000}"/>
    <cellStyle name="40% - 强调文字颜色 2 3 3 2" xfId="180" xr:uid="{00000000-0005-0000-0000-00004E010000}"/>
    <cellStyle name="40% - 强调文字颜色 2 3 3 3" xfId="189" xr:uid="{00000000-0005-0000-0000-00004F010000}"/>
    <cellStyle name="40% - 强调文字颜色 2 3 4" xfId="212" xr:uid="{00000000-0005-0000-0000-000050010000}"/>
    <cellStyle name="40% - 强调文字颜色 2 3 5" xfId="214" xr:uid="{00000000-0005-0000-0000-000051010000}"/>
    <cellStyle name="40% - 强调文字颜色 3 2" xfId="81" xr:uid="{00000000-0005-0000-0000-000052010000}"/>
    <cellStyle name="40% - 强调文字颜色 3 2 2" xfId="217" xr:uid="{00000000-0005-0000-0000-000053010000}"/>
    <cellStyle name="40% - 强调文字颜色 3 2 3" xfId="222" xr:uid="{00000000-0005-0000-0000-000054010000}"/>
    <cellStyle name="40% - 强调文字颜色 3 3" xfId="84" xr:uid="{00000000-0005-0000-0000-000055010000}"/>
    <cellStyle name="40% - 强调文字颜色 3 3 2" xfId="445" xr:uid="{00000000-0005-0000-0000-000056010000}"/>
    <cellStyle name="40% - 强调文字颜色 3 3 2 2" xfId="446" xr:uid="{00000000-0005-0000-0000-000057010000}"/>
    <cellStyle name="40% - 强调文字颜色 3 3 2 2 2" xfId="369" xr:uid="{00000000-0005-0000-0000-000058010000}"/>
    <cellStyle name="40% - 强调文字颜色 3 3 2 2 3" xfId="372" xr:uid="{00000000-0005-0000-0000-000059010000}"/>
    <cellStyle name="40% - 强调文字颜色 3 3 2 3" xfId="447" xr:uid="{00000000-0005-0000-0000-00005A010000}"/>
    <cellStyle name="40% - 强调文字颜色 3 3 2 4" xfId="448" xr:uid="{00000000-0005-0000-0000-00005B010000}"/>
    <cellStyle name="40% - 强调文字颜色 3 3 3" xfId="37" xr:uid="{00000000-0005-0000-0000-00005C010000}"/>
    <cellStyle name="40% - 强调文字颜色 3 3 3 2" xfId="7" xr:uid="{00000000-0005-0000-0000-00005D010000}"/>
    <cellStyle name="40% - 强调文字颜色 3 3 3 3" xfId="70" xr:uid="{00000000-0005-0000-0000-00005E010000}"/>
    <cellStyle name="40% - 强调文字颜色 3 3 4" xfId="225" xr:uid="{00000000-0005-0000-0000-00005F010000}"/>
    <cellStyle name="40% - 强调文字颜色 3 3 5" xfId="229" xr:uid="{00000000-0005-0000-0000-000060010000}"/>
    <cellStyle name="40% - 强调文字颜色 4 2" xfId="38" xr:uid="{00000000-0005-0000-0000-000061010000}"/>
    <cellStyle name="40% - 强调文字颜色 4 2 2" xfId="449" xr:uid="{00000000-0005-0000-0000-000062010000}"/>
    <cellStyle name="40% - 强调文字颜色 4 2 3" xfId="450" xr:uid="{00000000-0005-0000-0000-000063010000}"/>
    <cellStyle name="40% - 强调文字颜色 4 3" xfId="230" xr:uid="{00000000-0005-0000-0000-000064010000}"/>
    <cellStyle name="40% - 强调文字颜色 4 3 2" xfId="59" xr:uid="{00000000-0005-0000-0000-000065010000}"/>
    <cellStyle name="40% - 强调文字颜色 4 3 2 2" xfId="414" xr:uid="{00000000-0005-0000-0000-000066010000}"/>
    <cellStyle name="40% - 强调文字颜色 4 3 2 2 2" xfId="419" xr:uid="{00000000-0005-0000-0000-000067010000}"/>
    <cellStyle name="40% - 强调文字颜色 4 3 2 2 3" xfId="421" xr:uid="{00000000-0005-0000-0000-000068010000}"/>
    <cellStyle name="40% - 强调文字颜色 4 3 2 3" xfId="363" xr:uid="{00000000-0005-0000-0000-000069010000}"/>
    <cellStyle name="40% - 强调文字颜色 4 3 2 4" xfId="367" xr:uid="{00000000-0005-0000-0000-00006A010000}"/>
    <cellStyle name="40% - 强调文字颜色 4 3 3" xfId="60" xr:uid="{00000000-0005-0000-0000-00006B010000}"/>
    <cellStyle name="40% - 强调文字颜色 4 3 3 2" xfId="255" xr:uid="{00000000-0005-0000-0000-00006C010000}"/>
    <cellStyle name="40% - 强调文字颜色 4 3 3 3" xfId="434" xr:uid="{00000000-0005-0000-0000-00006D010000}"/>
    <cellStyle name="40% - 强调文字颜色 4 3 4" xfId="8" xr:uid="{00000000-0005-0000-0000-00006E010000}"/>
    <cellStyle name="40% - 强调文字颜色 4 3 5" xfId="71" xr:uid="{00000000-0005-0000-0000-00006F010000}"/>
    <cellStyle name="40% - 强调文字颜色 5 2" xfId="232" xr:uid="{00000000-0005-0000-0000-000070010000}"/>
    <cellStyle name="40% - 强调文字颜色 5 2 2" xfId="451" xr:uid="{00000000-0005-0000-0000-000071010000}"/>
    <cellStyle name="40% - 强调文字颜色 5 2 3" xfId="452" xr:uid="{00000000-0005-0000-0000-000072010000}"/>
    <cellStyle name="40% - 强调文字颜色 5 3" xfId="234" xr:uid="{00000000-0005-0000-0000-000073010000}"/>
    <cellStyle name="40% - 强调文字颜色 5 3 2" xfId="453" xr:uid="{00000000-0005-0000-0000-000074010000}"/>
    <cellStyle name="40% - 强调文字颜色 5 3 2 2" xfId="454" xr:uid="{00000000-0005-0000-0000-000075010000}"/>
    <cellStyle name="40% - 强调文字颜色 5 3 2 2 2" xfId="455" xr:uid="{00000000-0005-0000-0000-000076010000}"/>
    <cellStyle name="40% - 强调文字颜色 5 3 2 2 3" xfId="125" xr:uid="{00000000-0005-0000-0000-000077010000}"/>
    <cellStyle name="40% - 强调文字颜色 5 3 2 3" xfId="457" xr:uid="{00000000-0005-0000-0000-000078010000}"/>
    <cellStyle name="40% - 强调文字颜色 5 3 2 4" xfId="458" xr:uid="{00000000-0005-0000-0000-000079010000}"/>
    <cellStyle name="40% - 强调文字颜色 5 3 3" xfId="459" xr:uid="{00000000-0005-0000-0000-00007A010000}"/>
    <cellStyle name="40% - 强调文字颜色 5 3 3 2" xfId="17" xr:uid="{00000000-0005-0000-0000-00007B010000}"/>
    <cellStyle name="40% - 强调文字颜色 5 3 3 3" xfId="461" xr:uid="{00000000-0005-0000-0000-00007C010000}"/>
    <cellStyle name="40% - 强调文字颜色 5 3 4" xfId="462" xr:uid="{00000000-0005-0000-0000-00007D010000}"/>
    <cellStyle name="40% - 强调文字颜色 5 3 5" xfId="463" xr:uid="{00000000-0005-0000-0000-00007E010000}"/>
    <cellStyle name="40% - 强调文字颜色 6 2" xfId="104" xr:uid="{00000000-0005-0000-0000-00007F010000}"/>
    <cellStyle name="40% - 强调文字颜色 6 2 2" xfId="276" xr:uid="{00000000-0005-0000-0000-000080010000}"/>
    <cellStyle name="40% - 强调文字颜色 6 2 3" xfId="278" xr:uid="{00000000-0005-0000-0000-000081010000}"/>
    <cellStyle name="40% - 强调文字颜色 6 3" xfId="108" xr:uid="{00000000-0005-0000-0000-000082010000}"/>
    <cellStyle name="40% - 强调文字颜色 6 3 2" xfId="442" xr:uid="{00000000-0005-0000-0000-000083010000}"/>
    <cellStyle name="40% - 强调文字颜色 6 3 2 2" xfId="464" xr:uid="{00000000-0005-0000-0000-000084010000}"/>
    <cellStyle name="40% - 强调文字颜色 6 3 2 2 2" xfId="157" xr:uid="{00000000-0005-0000-0000-000085010000}"/>
    <cellStyle name="40% - 强调文字颜色 6 3 2 2 3" xfId="173" xr:uid="{00000000-0005-0000-0000-000086010000}"/>
    <cellStyle name="40% - 强调文字颜色 6 3 2 3" xfId="430" xr:uid="{00000000-0005-0000-0000-000087010000}"/>
    <cellStyle name="40% - 强调文字颜色 6 3 2 4" xfId="432" xr:uid="{00000000-0005-0000-0000-000088010000}"/>
    <cellStyle name="40% - 强调文字颜色 6 3 3" xfId="465" xr:uid="{00000000-0005-0000-0000-000089010000}"/>
    <cellStyle name="40% - 强调文字颜色 6 3 3 2" xfId="466" xr:uid="{00000000-0005-0000-0000-00008A010000}"/>
    <cellStyle name="40% - 强调文字颜色 6 3 3 3" xfId="436" xr:uid="{00000000-0005-0000-0000-00008B010000}"/>
    <cellStyle name="40% - 强调文字颜色 6 3 4" xfId="467" xr:uid="{00000000-0005-0000-0000-00008C010000}"/>
    <cellStyle name="40% - 强调文字颜色 6 3 5" xfId="387" xr:uid="{00000000-0005-0000-0000-00008D010000}"/>
    <cellStyle name="40% - 着色 1 2" xfId="382" xr:uid="{00000000-0005-0000-0000-000028010000}"/>
    <cellStyle name="40% - 着色 1 3" xfId="385" xr:uid="{00000000-0005-0000-0000-000029010000}"/>
    <cellStyle name="40% - 着色 2 2" xfId="310" xr:uid="{00000000-0005-0000-0000-00002A010000}"/>
    <cellStyle name="40% - 着色 2 3" xfId="409" xr:uid="{00000000-0005-0000-0000-00002B010000}"/>
    <cellStyle name="40% - 着色 3 2" xfId="410" xr:uid="{00000000-0005-0000-0000-00002C010000}"/>
    <cellStyle name="40% - 着色 3 3" xfId="34" xr:uid="{00000000-0005-0000-0000-00002D010000}"/>
    <cellStyle name="40% - 着色 4 2" xfId="411" xr:uid="{00000000-0005-0000-0000-00002E010000}"/>
    <cellStyle name="40% - 着色 4 3" xfId="184" xr:uid="{00000000-0005-0000-0000-00002F010000}"/>
    <cellStyle name="40% - 着色 5 2" xfId="43" xr:uid="{00000000-0005-0000-0000-000030010000}"/>
    <cellStyle name="40% - 着色 5 3" xfId="192" xr:uid="{00000000-0005-0000-0000-000031010000}"/>
    <cellStyle name="40% - 着色 6 2" xfId="88" xr:uid="{00000000-0005-0000-0000-000032010000}"/>
    <cellStyle name="40% - 着色 6 3" xfId="412" xr:uid="{00000000-0005-0000-0000-000033010000}"/>
    <cellStyle name="60% - 强调文字颜色 1 2" xfId="117" xr:uid="{00000000-0005-0000-0000-00008E010000}"/>
    <cellStyle name="60% - 强调文字颜色 2 2" xfId="138" xr:uid="{00000000-0005-0000-0000-00008F010000}"/>
    <cellStyle name="60% - 强调文字颜色 3 2" xfId="152" xr:uid="{00000000-0005-0000-0000-000090010000}"/>
    <cellStyle name="60% - 强调文字颜色 4 2" xfId="174" xr:uid="{00000000-0005-0000-0000-000091010000}"/>
    <cellStyle name="60% - 强调文字颜色 5 2" xfId="468" xr:uid="{00000000-0005-0000-0000-000092010000}"/>
    <cellStyle name="60% - 强调文字颜色 6 2" xfId="469" xr:uid="{00000000-0005-0000-0000-000093010000}"/>
    <cellStyle name="Accent6" xfId="75" builtinId="49"/>
    <cellStyle name="Commentaire 2" xfId="470" xr:uid="{00000000-0005-0000-0000-000094010000}"/>
    <cellStyle name="Commentaire 2 2" xfId="383" xr:uid="{00000000-0005-0000-0000-000095010000}"/>
    <cellStyle name="Commentaire 2 2 2" xfId="33" xr:uid="{00000000-0005-0000-0000-000096010000}"/>
    <cellStyle name="Commentaire 2 2 2 2" xfId="118" xr:uid="{00000000-0005-0000-0000-000097010000}"/>
    <cellStyle name="Commentaire 2 2 2 3" xfId="471" xr:uid="{00000000-0005-0000-0000-000098010000}"/>
    <cellStyle name="Commentaire 2 2 3" xfId="24" xr:uid="{00000000-0005-0000-0000-000099010000}"/>
    <cellStyle name="Commentaire 2 2 4" xfId="13" xr:uid="{00000000-0005-0000-0000-00009A010000}"/>
    <cellStyle name="Commentaire 2 3" xfId="181" xr:uid="{00000000-0005-0000-0000-00009B010000}"/>
    <cellStyle name="Commentaire 2 3 2" xfId="183" xr:uid="{00000000-0005-0000-0000-00009C010000}"/>
    <cellStyle name="Commentaire 2 3 3" xfId="187" xr:uid="{00000000-0005-0000-0000-00009D010000}"/>
    <cellStyle name="Commentaire 2 4" xfId="190" xr:uid="{00000000-0005-0000-0000-00009E010000}"/>
    <cellStyle name="Commentaire 2 5" xfId="18" xr:uid="{00000000-0005-0000-0000-00009F010000}"/>
    <cellStyle name="Entrée" xfId="2" builtinId="20"/>
    <cellStyle name="Insatisfaisant" xfId="9" builtinId="27"/>
    <cellStyle name="MEJ" xfId="358" xr:uid="{00000000-0005-0000-0000-0000A0010000}"/>
    <cellStyle name="Normal" xfId="0" builtinId="0"/>
    <cellStyle name="Normal 2" xfId="354" xr:uid="{00000000-0005-0000-0000-0000A1010000}"/>
    <cellStyle name="Normal 2 2" xfId="472" xr:uid="{00000000-0005-0000-0000-0000A2010000}"/>
    <cellStyle name="Normal 2 2 2" xfId="90" xr:uid="{00000000-0005-0000-0000-0000A3010000}"/>
    <cellStyle name="Normal 2 2 2 2" xfId="156" xr:uid="{00000000-0005-0000-0000-0000A4010000}"/>
    <cellStyle name="Normal 2 2 2 2 2" xfId="52" xr:uid="{00000000-0005-0000-0000-0000A5010000}"/>
    <cellStyle name="Normal 2 2 2 2 3" xfId="116" xr:uid="{00000000-0005-0000-0000-0000A6010000}"/>
    <cellStyle name="Normal 2 2 2 3" xfId="473" xr:uid="{00000000-0005-0000-0000-0000A7010000}"/>
    <cellStyle name="Normal 2 2 2 4" xfId="474" xr:uid="{00000000-0005-0000-0000-0000A8010000}"/>
    <cellStyle name="Normal 2 2 2_UMi-70GHz" xfId="228" xr:uid="{00000000-0005-0000-0000-0000A9010000}"/>
    <cellStyle name="Normal 2 2 3" xfId="264" xr:uid="{00000000-0005-0000-0000-0000AA010000}"/>
    <cellStyle name="Normal 2 2 3 2" xfId="475" xr:uid="{00000000-0005-0000-0000-0000AB010000}"/>
    <cellStyle name="Normal 2 2 3 3" xfId="476" xr:uid="{00000000-0005-0000-0000-0000AC010000}"/>
    <cellStyle name="Normal 2 2 4" xfId="344" xr:uid="{00000000-0005-0000-0000-0000AD010000}"/>
    <cellStyle name="Normal 2 2 5" xfId="348" xr:uid="{00000000-0005-0000-0000-0000AE010000}"/>
    <cellStyle name="Normal 2 2_UMi-70GHz" xfId="477" xr:uid="{00000000-0005-0000-0000-0000AF010000}"/>
    <cellStyle name="Normal 2 3" xfId="478" xr:uid="{00000000-0005-0000-0000-0000B0010000}"/>
    <cellStyle name="Normal 2 3 2" xfId="267" xr:uid="{00000000-0005-0000-0000-0000B1010000}"/>
    <cellStyle name="Normal 2 3 2 2" xfId="48" xr:uid="{00000000-0005-0000-0000-0000B2010000}"/>
    <cellStyle name="Normal 2 3 2 3" xfId="479" xr:uid="{00000000-0005-0000-0000-0000B3010000}"/>
    <cellStyle name="Normal 2 3 3" xfId="480" xr:uid="{00000000-0005-0000-0000-0000B4010000}"/>
    <cellStyle name="Normal 2 3 4" xfId="352" xr:uid="{00000000-0005-0000-0000-0000B5010000}"/>
    <cellStyle name="Normal 2 3_UMi-70GHz" xfId="404" xr:uid="{00000000-0005-0000-0000-0000B6010000}"/>
    <cellStyle name="Normal 2 4" xfId="481" xr:uid="{00000000-0005-0000-0000-0000B7010000}"/>
    <cellStyle name="Normal 2 4 2" xfId="482" xr:uid="{00000000-0005-0000-0000-0000B8010000}"/>
    <cellStyle name="Normal 2 4 3" xfId="58" xr:uid="{00000000-0005-0000-0000-0000B9010000}"/>
    <cellStyle name="Normal 2 5" xfId="394" xr:uid="{00000000-0005-0000-0000-0000BA010000}"/>
    <cellStyle name="Normal 2 6" xfId="396" xr:uid="{00000000-0005-0000-0000-0000BB010000}"/>
    <cellStyle name="Normal 2 7" xfId="10" xr:uid="{00000000-0005-0000-0000-0000BC010000}"/>
    <cellStyle name="Normal 2 8" xfId="483" xr:uid="{00000000-0005-0000-0000-0000BD010000}"/>
    <cellStyle name="Normal 2_UMi-70GHz" xfId="289" xr:uid="{00000000-0005-0000-0000-0000BE010000}"/>
    <cellStyle name="Normal 3" xfId="484" xr:uid="{00000000-0005-0000-0000-0000BF010000}"/>
    <cellStyle name="Normal 3 2" xfId="485" xr:uid="{00000000-0005-0000-0000-0000C0010000}"/>
    <cellStyle name="Normal 3 3" xfId="423" xr:uid="{00000000-0005-0000-0000-0000C1010000}"/>
    <cellStyle name="Normal 3 3 2" xfId="425" xr:uid="{00000000-0005-0000-0000-0000C2010000}"/>
    <cellStyle name="Normal 3 3 2 2" xfId="486" xr:uid="{00000000-0005-0000-0000-0000C3010000}"/>
    <cellStyle name="Normal 3 3 2 3" xfId="487" xr:uid="{00000000-0005-0000-0000-0000C4010000}"/>
    <cellStyle name="Normal 3 3 3" xfId="415" xr:uid="{00000000-0005-0000-0000-0000C5010000}"/>
    <cellStyle name="Normal 3 3 4" xfId="364" xr:uid="{00000000-0005-0000-0000-0000C6010000}"/>
    <cellStyle name="Normal 3 3_UMi-70GHz" xfId="148" xr:uid="{00000000-0005-0000-0000-0000C7010000}"/>
    <cellStyle name="Normal 3 4" xfId="249" xr:uid="{00000000-0005-0000-0000-0000C8010000}"/>
    <cellStyle name="Normal 3 4 2" xfId="252" xr:uid="{00000000-0005-0000-0000-0000C9010000}"/>
    <cellStyle name="Normal 3 4 3" xfId="256" xr:uid="{00000000-0005-0000-0000-0000CA010000}"/>
    <cellStyle name="Normal 3 5" xfId="65" xr:uid="{00000000-0005-0000-0000-0000CB010000}"/>
    <cellStyle name="Normal 3 6" xfId="53" xr:uid="{00000000-0005-0000-0000-0000CC010000}"/>
    <cellStyle name="Normal 3_UMi-70GHz" xfId="488" xr:uid="{00000000-0005-0000-0000-0000CD010000}"/>
    <cellStyle name="Normal 4" xfId="489" xr:uid="{00000000-0005-0000-0000-0000CE010000}"/>
    <cellStyle name="Normal 4 2" xfId="490" xr:uid="{00000000-0005-0000-0000-0000CF010000}"/>
    <cellStyle name="Normal 4 2 2" xfId="491" xr:uid="{00000000-0005-0000-0000-0000D0010000}"/>
    <cellStyle name="Normal 4 2 2 2" xfId="197" xr:uid="{00000000-0005-0000-0000-0000D1010000}"/>
    <cellStyle name="Normal 4 2 2 3" xfId="493" xr:uid="{00000000-0005-0000-0000-0000D2010000}"/>
    <cellStyle name="Normal 4 2 3" xfId="494" xr:uid="{00000000-0005-0000-0000-0000D3010000}"/>
    <cellStyle name="Normal 4 2 4" xfId="495" xr:uid="{00000000-0005-0000-0000-0000D4010000}"/>
    <cellStyle name="Normal 4 2_UMi-70GHz" xfId="57" xr:uid="{00000000-0005-0000-0000-0000D5010000}"/>
    <cellStyle name="Normal 4 3" xfId="496" xr:uid="{00000000-0005-0000-0000-0000D6010000}"/>
    <cellStyle name="Normal 4 3 2" xfId="497" xr:uid="{00000000-0005-0000-0000-0000D7010000}"/>
    <cellStyle name="Normal 4 3 3" xfId="498" xr:uid="{00000000-0005-0000-0000-0000D8010000}"/>
    <cellStyle name="Normal 4 4" xfId="499" xr:uid="{00000000-0005-0000-0000-0000D9010000}"/>
    <cellStyle name="Normal 4 5" xfId="500" xr:uid="{00000000-0005-0000-0000-0000DA010000}"/>
    <cellStyle name="Normal 4_UMi-70GHz" xfId="501" xr:uid="{00000000-0005-0000-0000-0000DB010000}"/>
    <cellStyle name="Normal 5" xfId="374" xr:uid="{00000000-0005-0000-0000-0000DC010000}"/>
    <cellStyle name="Satisfaisant" xfId="49" builtinId="26"/>
    <cellStyle name="TableStyleLight1" xfId="502" xr:uid="{00000000-0005-0000-0000-0000DD010000}"/>
    <cellStyle name="TableStyleLight1 2" xfId="503" xr:uid="{00000000-0005-0000-0000-0000DE010000}"/>
    <cellStyle name="一般 2" xfId="416" xr:uid="{00000000-0005-0000-0000-0000E0010000}"/>
    <cellStyle name="一般 2 2" xfId="504" xr:uid="{00000000-0005-0000-0000-0000E1010000}"/>
    <cellStyle name="一般 2 3" xfId="505" xr:uid="{00000000-0005-0000-0000-0000E2010000}"/>
    <cellStyle name="一般 2_UMi-70GHz" xfId="506" xr:uid="{00000000-0005-0000-0000-0000E3010000}"/>
    <cellStyle name="一般 3" xfId="365" xr:uid="{00000000-0005-0000-0000-0000E4010000}"/>
    <cellStyle name="好 2" xfId="508" xr:uid="{00000000-0005-0000-0000-0000E8010000}"/>
    <cellStyle name="好_UMi-70GHz" xfId="11" xr:uid="{00000000-0005-0000-0000-0000E9010000}"/>
    <cellStyle name="差 2" xfId="521" xr:uid="{00000000-0005-0000-0000-0000FB010000}"/>
    <cellStyle name="差_UMi-70GHz" xfId="522" xr:uid="{00000000-0005-0000-0000-0000FC010000}"/>
    <cellStyle name="常规 2" xfId="524" xr:uid="{00000000-0005-0000-0000-0000FE010000}"/>
    <cellStyle name="常规 3" xfId="525" xr:uid="{00000000-0005-0000-0000-0000FF010000}"/>
    <cellStyle name="常规 3 2" xfId="526" xr:uid="{00000000-0005-0000-0000-000000020000}"/>
    <cellStyle name="常规 3 2 2" xfId="527" xr:uid="{00000000-0005-0000-0000-000001020000}"/>
    <cellStyle name="常规 3 2 2 2" xfId="242" xr:uid="{00000000-0005-0000-0000-000002020000}"/>
    <cellStyle name="常规 3 2 2 3" xfId="245" xr:uid="{00000000-0005-0000-0000-000003020000}"/>
    <cellStyle name="常规 3 2 2 4" xfId="528" xr:uid="{00000000-0005-0000-0000-000004020000}"/>
    <cellStyle name="常规 3 2 2 4 2" xfId="529" xr:uid="{00000000-0005-0000-0000-000005020000}"/>
    <cellStyle name="常规 3 2 3" xfId="530" xr:uid="{00000000-0005-0000-0000-000006020000}"/>
    <cellStyle name="常规 3 2 4" xfId="531" xr:uid="{00000000-0005-0000-0000-000007020000}"/>
    <cellStyle name="常规 3 2 5" xfId="270" xr:uid="{00000000-0005-0000-0000-000008020000}"/>
    <cellStyle name="常规 3 2 5 2" xfId="272" xr:uid="{00000000-0005-0000-0000-000009020000}"/>
    <cellStyle name="常规 3 3" xfId="532" xr:uid="{00000000-0005-0000-0000-00000A020000}"/>
    <cellStyle name="常规 3 3 2" xfId="533" xr:uid="{00000000-0005-0000-0000-00000B020000}"/>
    <cellStyle name="常规 3 3 3" xfId="534" xr:uid="{00000000-0005-0000-0000-00000C020000}"/>
    <cellStyle name="常规 3 4" xfId="535" xr:uid="{00000000-0005-0000-0000-00000D020000}"/>
    <cellStyle name="常规 3 5" xfId="536" xr:uid="{00000000-0005-0000-0000-00000E020000}"/>
    <cellStyle name="常规 4" xfId="537" xr:uid="{00000000-0005-0000-0000-00000F020000}"/>
    <cellStyle name="常规 5" xfId="136" xr:uid="{00000000-0005-0000-0000-000010020000}"/>
    <cellStyle name="常规 6" xfId="21" xr:uid="{00000000-0005-0000-0000-000011020000}"/>
    <cellStyle name="强调文字颜色 1 2" xfId="456" xr:uid="{00000000-0005-0000-0000-000013020000}"/>
    <cellStyle name="强调文字颜色 2 2" xfId="460" xr:uid="{00000000-0005-0000-0000-000014020000}"/>
    <cellStyle name="强调文字颜色 3 2" xfId="539" xr:uid="{00000000-0005-0000-0000-000015020000}"/>
    <cellStyle name="强调文字颜色 4 2" xfId="540" xr:uid="{00000000-0005-0000-0000-000016020000}"/>
    <cellStyle name="强调文字颜色 5 2" xfId="541" xr:uid="{00000000-0005-0000-0000-000017020000}"/>
    <cellStyle name="强调文字颜色 6 2" xfId="130" xr:uid="{00000000-0005-0000-0000-000018020000}"/>
    <cellStyle name="标题 1 2" xfId="295" xr:uid="{00000000-0005-0000-0000-0000F6010000}"/>
    <cellStyle name="标题 2 2" xfId="517" xr:uid="{00000000-0005-0000-0000-0000F7010000}"/>
    <cellStyle name="标题 3 2" xfId="518" xr:uid="{00000000-0005-0000-0000-0000F8010000}"/>
    <cellStyle name="标题 4 2" xfId="519" xr:uid="{00000000-0005-0000-0000-0000F9010000}"/>
    <cellStyle name="标题 5" xfId="520" xr:uid="{00000000-0005-0000-0000-0000FA010000}"/>
    <cellStyle name="检查单元格 2" xfId="538" xr:uid="{00000000-0005-0000-0000-000012020000}"/>
    <cellStyle name="汇总 2" xfId="492" xr:uid="{00000000-0005-0000-0000-0000E6010000}"/>
    <cellStyle name="注释 2" xfId="509" xr:uid="{00000000-0005-0000-0000-0000EA010000}"/>
    <cellStyle name="注释 2 2" xfId="510" xr:uid="{00000000-0005-0000-0000-0000EB010000}"/>
    <cellStyle name="注释 2 2 2" xfId="407" xr:uid="{00000000-0005-0000-0000-0000EC010000}"/>
    <cellStyle name="注释 2 2 2 2" xfId="511" xr:uid="{00000000-0005-0000-0000-0000ED010000}"/>
    <cellStyle name="注释 2 2 2 3" xfId="512" xr:uid="{00000000-0005-0000-0000-0000EE010000}"/>
    <cellStyle name="注释 2 2 3" xfId="513" xr:uid="{00000000-0005-0000-0000-0000EF010000}"/>
    <cellStyle name="注释 2 2 4" xfId="316" xr:uid="{00000000-0005-0000-0000-0000F0010000}"/>
    <cellStyle name="注释 2 3" xfId="42" xr:uid="{00000000-0005-0000-0000-0000F1010000}"/>
    <cellStyle name="注释 2 3 2" xfId="514" xr:uid="{00000000-0005-0000-0000-0000F2010000}"/>
    <cellStyle name="注释 2 3 3" xfId="515" xr:uid="{00000000-0005-0000-0000-0000F3010000}"/>
    <cellStyle name="注释 2 4" xfId="191" xr:uid="{00000000-0005-0000-0000-0000F4010000}"/>
    <cellStyle name="注释 2 5" xfId="516" xr:uid="{00000000-0005-0000-0000-0000F5010000}"/>
    <cellStyle name="解释性文本 2" xfId="440" xr:uid="{00000000-0005-0000-0000-00001A020000}"/>
    <cellStyle name="警告文本 2" xfId="544" xr:uid="{00000000-0005-0000-0000-000020020000}"/>
    <cellStyle name="计算 2" xfId="507" xr:uid="{00000000-0005-0000-0000-0000E5010000}"/>
    <cellStyle name="输入 2" xfId="401" xr:uid="{00000000-0005-0000-0000-00001B020000}"/>
    <cellStyle name="输出 2" xfId="543" xr:uid="{00000000-0005-0000-0000-00001C020000}"/>
    <cellStyle name="适中 2" xfId="523" xr:uid="{00000000-0005-0000-0000-0000FD010000}"/>
    <cellStyle name="链接单元格 2" xfId="542" xr:uid="{00000000-0005-0000-0000-000019020000}"/>
  </cellStyles>
  <dxfs count="84"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65"/>
  <sheetViews>
    <sheetView workbookViewId="0">
      <selection activeCell="B23" sqref="B23"/>
    </sheetView>
  </sheetViews>
  <sheetFormatPr baseColWidth="10" defaultColWidth="9.453125" defaultRowHeight="12.5"/>
  <cols>
    <col min="1" max="1" width="10.453125" customWidth="1"/>
    <col min="2" max="2" width="13.54296875" customWidth="1"/>
    <col min="4" max="4" width="16" customWidth="1"/>
    <col min="5" max="5" width="62.453125" style="90" customWidth="1"/>
  </cols>
  <sheetData>
    <row r="4" spans="2:5">
      <c r="B4" t="s">
        <v>0</v>
      </c>
      <c r="C4" t="s">
        <v>1</v>
      </c>
      <c r="D4" t="s">
        <v>2</v>
      </c>
      <c r="E4" s="90" t="s">
        <v>3</v>
      </c>
    </row>
    <row r="5" spans="2:5">
      <c r="B5" s="91" t="s">
        <v>4</v>
      </c>
      <c r="C5" s="92">
        <v>0</v>
      </c>
      <c r="D5" t="s">
        <v>5</v>
      </c>
      <c r="E5" s="90" t="s">
        <v>6</v>
      </c>
    </row>
    <row r="6" spans="2:5" ht="25">
      <c r="B6" s="91" t="s">
        <v>7</v>
      </c>
      <c r="C6" s="92">
        <v>1</v>
      </c>
      <c r="D6" t="s">
        <v>8</v>
      </c>
      <c r="E6" s="90" t="s">
        <v>9</v>
      </c>
    </row>
    <row r="7" spans="2:5">
      <c r="B7" s="91" t="s">
        <v>10</v>
      </c>
      <c r="C7" s="92">
        <v>2</v>
      </c>
      <c r="D7" t="s">
        <v>8</v>
      </c>
      <c r="E7" s="90" t="s">
        <v>11</v>
      </c>
    </row>
    <row r="8" spans="2:5">
      <c r="B8" s="91"/>
      <c r="C8" s="92">
        <v>3</v>
      </c>
      <c r="D8" t="s">
        <v>12</v>
      </c>
      <c r="E8" s="90" t="s">
        <v>13</v>
      </c>
    </row>
    <row r="9" spans="2:5">
      <c r="B9" s="91"/>
      <c r="C9" s="92"/>
    </row>
    <row r="10" spans="2:5">
      <c r="B10" s="91"/>
      <c r="C10" s="92"/>
    </row>
    <row r="11" spans="2:5">
      <c r="B11" s="91"/>
      <c r="C11" s="92"/>
    </row>
    <row r="12" spans="2:5" ht="19.399999999999999" customHeight="1">
      <c r="B12" s="91"/>
      <c r="C12" s="92"/>
    </row>
    <row r="13" spans="2:5">
      <c r="B13" s="91"/>
      <c r="C13" s="92"/>
    </row>
    <row r="14" spans="2:5">
      <c r="B14" s="91"/>
      <c r="C14" s="92"/>
    </row>
    <row r="15" spans="2:5">
      <c r="B15" s="91"/>
      <c r="C15" s="92"/>
    </row>
    <row r="16" spans="2:5">
      <c r="B16" s="91"/>
      <c r="C16" s="92"/>
    </row>
    <row r="17" spans="2:5">
      <c r="B17" s="91"/>
      <c r="C17" s="92"/>
    </row>
    <row r="18" spans="2:5">
      <c r="B18" s="91"/>
      <c r="C18" s="92"/>
    </row>
    <row r="19" spans="2:5">
      <c r="B19" s="91"/>
      <c r="C19" s="92"/>
    </row>
    <row r="20" spans="2:5">
      <c r="B20" s="91"/>
      <c r="C20" s="92"/>
    </row>
    <row r="21" spans="2:5">
      <c r="B21" s="91"/>
      <c r="C21" s="92"/>
    </row>
    <row r="22" spans="2:5">
      <c r="B22" s="91"/>
      <c r="C22" s="92"/>
      <c r="E22"/>
    </row>
    <row r="23" spans="2:5">
      <c r="B23" s="91"/>
      <c r="C23" s="92"/>
    </row>
    <row r="24" spans="2:5">
      <c r="B24" s="91"/>
      <c r="C24" s="92"/>
    </row>
    <row r="25" spans="2:5">
      <c r="B25" s="91"/>
      <c r="C25" s="92"/>
    </row>
    <row r="26" spans="2:5">
      <c r="B26" s="91"/>
      <c r="C26" s="92"/>
    </row>
    <row r="27" spans="2:5">
      <c r="B27" s="91"/>
      <c r="C27" s="92"/>
    </row>
    <row r="28" spans="2:5">
      <c r="B28" s="91"/>
      <c r="C28" s="92"/>
    </row>
    <row r="29" spans="2:5">
      <c r="B29" s="91"/>
      <c r="C29" s="92"/>
    </row>
    <row r="30" spans="2:5">
      <c r="B30" s="91"/>
      <c r="C30" s="92"/>
    </row>
    <row r="31" spans="2:5">
      <c r="B31" s="91"/>
      <c r="C31" s="92"/>
    </row>
    <row r="32" spans="2:5">
      <c r="B32" s="91"/>
      <c r="C32" s="92"/>
    </row>
    <row r="33" spans="2:4">
      <c r="B33" s="91"/>
      <c r="C33" s="92"/>
    </row>
    <row r="34" spans="2:4">
      <c r="B34" s="91"/>
      <c r="C34" s="92"/>
    </row>
    <row r="35" spans="2:4">
      <c r="B35" s="93"/>
      <c r="C35" s="92"/>
      <c r="D35" s="92"/>
    </row>
    <row r="36" spans="2:4">
      <c r="B36" s="91"/>
      <c r="C36" s="92"/>
    </row>
    <row r="37" spans="2:4">
      <c r="B37" s="91"/>
      <c r="C37" s="92"/>
    </row>
    <row r="38" spans="2:4">
      <c r="B38" s="91"/>
      <c r="C38" s="92"/>
    </row>
    <row r="39" spans="2:4">
      <c r="B39" s="90"/>
      <c r="C39" s="90"/>
      <c r="D39" s="90"/>
    </row>
    <row r="40" spans="2:4">
      <c r="B40" s="91"/>
      <c r="C40" s="92"/>
    </row>
    <row r="41" spans="2:4">
      <c r="B41" s="91"/>
      <c r="C41" s="92"/>
    </row>
    <row r="42" spans="2:4">
      <c r="B42" s="91"/>
      <c r="C42" s="92"/>
    </row>
    <row r="43" spans="2:4">
      <c r="B43" s="91"/>
      <c r="C43" s="92"/>
    </row>
    <row r="44" spans="2:4">
      <c r="B44" s="91"/>
      <c r="C44" s="92"/>
    </row>
    <row r="45" spans="2:4">
      <c r="B45" s="91"/>
      <c r="C45" s="92"/>
    </row>
    <row r="46" spans="2:4">
      <c r="B46" s="91"/>
      <c r="C46" s="92"/>
    </row>
    <row r="47" spans="2:4">
      <c r="B47" s="91"/>
      <c r="C47" s="92"/>
    </row>
    <row r="48" spans="2:4">
      <c r="B48" s="91"/>
      <c r="C48" s="92"/>
    </row>
    <row r="49" spans="2:5">
      <c r="B49" s="91"/>
      <c r="C49" s="92"/>
    </row>
    <row r="50" spans="2:5">
      <c r="B50" s="91"/>
      <c r="C50" s="92"/>
    </row>
    <row r="51" spans="2:5">
      <c r="B51" s="91"/>
      <c r="C51" s="92"/>
    </row>
    <row r="52" spans="2:5">
      <c r="B52" s="91"/>
      <c r="C52" s="92"/>
    </row>
    <row r="53" spans="2:5">
      <c r="B53" s="91"/>
    </row>
    <row r="54" spans="2:5">
      <c r="B54" s="91"/>
    </row>
    <row r="55" spans="2:5">
      <c r="B55" s="91"/>
      <c r="C55" s="92"/>
    </row>
    <row r="56" spans="2:5">
      <c r="B56" s="91"/>
    </row>
    <row r="57" spans="2:5">
      <c r="B57" s="91"/>
    </row>
    <row r="58" spans="2:5">
      <c r="B58" s="91"/>
    </row>
    <row r="59" spans="2:5">
      <c r="B59" s="91"/>
    </row>
    <row r="60" spans="2:5">
      <c r="B60" s="91"/>
    </row>
    <row r="61" spans="2:5">
      <c r="B61" s="91"/>
    </row>
    <row r="63" spans="2:5">
      <c r="B63" s="93"/>
      <c r="C63" s="92"/>
      <c r="D63" s="92"/>
      <c r="E63" s="94"/>
    </row>
    <row r="64" spans="2:5">
      <c r="B64" s="91"/>
    </row>
    <row r="65" spans="2:2">
      <c r="B65" s="91"/>
    </row>
  </sheetData>
  <customSheetViews>
    <customSheetView guid="{15D5C299-761A-4CBF-AA27-B17032FC4CEB}" topLeftCell="A49">
      <selection activeCell="I61" sqref="I60:I61"/>
      <pageMargins left="0.69930555555555596" right="0.69930555555555596" top="0.75" bottom="0.75" header="0.3" footer="0.3"/>
      <pageSetup paperSize="9" orientation="portrait"/>
    </customSheetView>
    <customSheetView guid="{FE13EA77-3511-4AB1-99FB-5446425992B9}" topLeftCell="A49">
      <selection activeCell="E63" sqref="E63"/>
      <pageMargins left="0.69930555555555596" right="0.69930555555555596" top="0.75" bottom="0.75" header="0.3" footer="0.3"/>
      <pageSetup paperSize="9" orientation="portrait"/>
    </customSheetView>
    <customSheetView guid="{279B0F34-BE9C-4778-A036-3ED8EAAF78FA}" topLeftCell="A49">
      <selection activeCell="E59" sqref="E59"/>
      <pageMargins left="0.69930555555555596" right="0.69930555555555596" top="0.75" bottom="0.75" header="0.3" footer="0.3"/>
      <pageSetup paperSize="9" orientation="portrait"/>
    </customSheetView>
    <customSheetView guid="{0EBD1C52-A862-496E-88D9-4B6EAB1093EB}" topLeftCell="A40">
      <selection activeCell="E60" sqref="E60"/>
      <pageMargins left="0.69930555555555596" right="0.69930555555555596" top="0.75" bottom="0.75" header="0.3" footer="0.3"/>
      <pageSetup paperSize="9" orientation="portrait"/>
    </customSheetView>
    <customSheetView guid="{02347D80-63DB-496D-935F-2CF95DC088FE}" topLeftCell="A46">
      <selection activeCell="E52" sqref="E52"/>
      <pageMargins left="0.69930555555555596" right="0.69930555555555596" top="0.75" bottom="0.75" header="0.3" footer="0.3"/>
      <pageSetup paperSize="9" orientation="portrait"/>
    </customSheetView>
    <customSheetView guid="{0F2BBD7E-9334-44AA-B170-23CF20E0BAAC}" topLeftCell="A46">
      <selection activeCell="I55" sqref="I55"/>
      <pageMargins left="0.69930555555555596" right="0.69930555555555596" top="0.75" bottom="0.75" header="0.3" footer="0.3"/>
      <pageSetup paperSize="9" orientation="portrait"/>
    </customSheetView>
    <customSheetView guid="{35BB8162-AD08-4F19-B47C-5A1FD7B0567B}" topLeftCell="A37">
      <selection activeCell="J55" sqref="J55"/>
      <pageMargins left="0.69930555555555596" right="0.69930555555555596" top="0.75" bottom="0.75" header="0.3" footer="0.3"/>
      <pageSetup paperSize="9" orientation="portrait"/>
    </customSheetView>
  </customSheetViews>
  <phoneticPr fontId="1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"/>
  <sheetViews>
    <sheetView workbookViewId="0">
      <pane xSplit="1" ySplit="1" topLeftCell="E2" activePane="bottomRight" state="frozen"/>
      <selection pane="topRight"/>
      <selection pane="bottomLeft"/>
      <selection pane="bottomRight" activeCell="M10" sqref="M10"/>
    </sheetView>
  </sheetViews>
  <sheetFormatPr baseColWidth="10" defaultColWidth="9.1796875" defaultRowHeight="12.5"/>
  <cols>
    <col min="1" max="1" width="38.7265625" customWidth="1"/>
    <col min="2" max="2" width="39.1796875" customWidth="1"/>
    <col min="3" max="3" width="26.1796875" customWidth="1"/>
    <col min="4" max="5" width="11.453125" customWidth="1"/>
    <col min="7" max="7" width="10.453125" customWidth="1"/>
    <col min="9" max="9" width="11.453125" customWidth="1"/>
    <col min="10" max="10" width="19.453125" customWidth="1"/>
    <col min="11" max="11" width="27.26953125" customWidth="1"/>
    <col min="12" max="12" width="24.90625" customWidth="1"/>
  </cols>
  <sheetData>
    <row r="1" spans="1:22" s="73" customFormat="1" ht="29.25" customHeight="1">
      <c r="A1" s="46" t="s">
        <v>14</v>
      </c>
      <c r="B1" s="46" t="s">
        <v>15</v>
      </c>
      <c r="C1" s="15" t="s">
        <v>5</v>
      </c>
      <c r="D1" s="15" t="s">
        <v>16</v>
      </c>
      <c r="E1" s="15" t="s">
        <v>17</v>
      </c>
      <c r="F1" s="15" t="s">
        <v>18</v>
      </c>
      <c r="G1" s="15" t="s">
        <v>19</v>
      </c>
      <c r="H1" s="15" t="s">
        <v>20</v>
      </c>
      <c r="I1" s="15" t="s">
        <v>21</v>
      </c>
      <c r="J1" s="15" t="s">
        <v>22</v>
      </c>
      <c r="K1" s="85" t="s">
        <v>23</v>
      </c>
      <c r="L1" s="119" t="s">
        <v>256</v>
      </c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ht="30.75" customHeight="1">
      <c r="A2" s="75" t="s">
        <v>24</v>
      </c>
      <c r="B2" s="75" t="s">
        <v>25</v>
      </c>
      <c r="C2" s="76" t="s">
        <v>26</v>
      </c>
      <c r="D2" s="51"/>
      <c r="E2" s="76" t="s">
        <v>26</v>
      </c>
      <c r="F2" s="51"/>
      <c r="G2" s="51"/>
      <c r="H2" s="51"/>
      <c r="I2" s="76" t="s">
        <v>26</v>
      </c>
      <c r="J2" s="51" t="s">
        <v>26</v>
      </c>
      <c r="K2" s="87" t="s">
        <v>26</v>
      </c>
      <c r="L2" s="87" t="s">
        <v>26</v>
      </c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2" ht="30.75" customHeight="1">
      <c r="A3" s="75" t="s">
        <v>27</v>
      </c>
      <c r="B3" s="75" t="s">
        <v>28</v>
      </c>
      <c r="C3" s="76" t="s">
        <v>26</v>
      </c>
      <c r="D3" s="51"/>
      <c r="E3" s="76" t="s">
        <v>26</v>
      </c>
      <c r="F3" s="51"/>
      <c r="G3" s="51"/>
      <c r="H3" s="51"/>
      <c r="I3" s="76" t="s">
        <v>26</v>
      </c>
      <c r="J3" s="51" t="s">
        <v>26</v>
      </c>
      <c r="K3" s="87" t="s">
        <v>26</v>
      </c>
      <c r="L3" s="87" t="s">
        <v>26</v>
      </c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22" ht="30.75" customHeight="1">
      <c r="A4" s="75" t="s">
        <v>29</v>
      </c>
      <c r="B4" s="75" t="s">
        <v>30</v>
      </c>
      <c r="C4" s="76" t="s">
        <v>26</v>
      </c>
      <c r="D4" s="51"/>
      <c r="E4" s="76" t="s">
        <v>26</v>
      </c>
      <c r="F4" s="51"/>
      <c r="G4" s="51"/>
      <c r="H4" s="51"/>
      <c r="I4" s="76" t="s">
        <v>26</v>
      </c>
      <c r="J4" s="51" t="s">
        <v>26</v>
      </c>
      <c r="K4" s="87" t="s">
        <v>26</v>
      </c>
      <c r="L4" s="87" t="s">
        <v>26</v>
      </c>
      <c r="M4" s="51"/>
      <c r="N4" s="51"/>
      <c r="O4" s="51"/>
      <c r="P4" s="51"/>
      <c r="Q4" s="51"/>
      <c r="R4" s="51"/>
      <c r="S4" s="51"/>
      <c r="T4" s="51"/>
      <c r="U4" s="51"/>
      <c r="V4" s="51"/>
    </row>
    <row r="5" spans="1:22" ht="30.75" customHeight="1">
      <c r="A5" s="75" t="s">
        <v>31</v>
      </c>
      <c r="B5" s="75" t="s">
        <v>32</v>
      </c>
      <c r="C5" s="76" t="s">
        <v>33</v>
      </c>
      <c r="D5" s="51"/>
      <c r="E5" s="76" t="s">
        <v>26</v>
      </c>
      <c r="F5" s="51"/>
      <c r="G5" s="51"/>
      <c r="H5" s="51"/>
      <c r="I5" s="76" t="s">
        <v>33</v>
      </c>
      <c r="J5" s="51" t="s">
        <v>26</v>
      </c>
      <c r="K5" s="87" t="s">
        <v>26</v>
      </c>
      <c r="L5" s="87" t="s">
        <v>26</v>
      </c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>
      <c r="A6" s="75" t="s">
        <v>34</v>
      </c>
      <c r="B6" s="75" t="s">
        <v>35</v>
      </c>
      <c r="C6" s="76" t="s">
        <v>36</v>
      </c>
      <c r="D6" s="51"/>
      <c r="E6" s="76" t="s">
        <v>26</v>
      </c>
      <c r="F6" s="51"/>
      <c r="G6" s="51"/>
      <c r="H6" s="51"/>
      <c r="I6" s="76" t="s">
        <v>36</v>
      </c>
      <c r="J6" s="51" t="s">
        <v>26</v>
      </c>
      <c r="K6" s="87" t="s">
        <v>26</v>
      </c>
      <c r="L6" s="87" t="s">
        <v>26</v>
      </c>
      <c r="M6" s="51"/>
      <c r="N6" s="51"/>
      <c r="O6" s="51"/>
      <c r="P6" s="51"/>
      <c r="Q6" s="51"/>
      <c r="R6" s="51"/>
      <c r="S6" s="51"/>
      <c r="T6" s="51"/>
      <c r="U6" s="51"/>
      <c r="V6" s="51"/>
    </row>
    <row r="7" spans="1:22" ht="30.75" customHeight="1">
      <c r="A7" s="75" t="s">
        <v>37</v>
      </c>
      <c r="B7" s="75" t="s">
        <v>38</v>
      </c>
      <c r="C7" s="76" t="s">
        <v>26</v>
      </c>
      <c r="D7" s="51"/>
      <c r="E7" s="76" t="s">
        <v>26</v>
      </c>
      <c r="F7" s="51"/>
      <c r="G7" s="51"/>
      <c r="H7" s="51"/>
      <c r="I7" s="76" t="s">
        <v>26</v>
      </c>
      <c r="J7" s="51" t="s">
        <v>26</v>
      </c>
      <c r="K7" s="87" t="s">
        <v>26</v>
      </c>
      <c r="L7" s="87" t="s">
        <v>26</v>
      </c>
      <c r="M7" s="51"/>
      <c r="N7" s="51"/>
      <c r="O7" s="51"/>
      <c r="P7" s="51"/>
      <c r="Q7" s="51"/>
      <c r="R7" s="51"/>
      <c r="S7" s="51"/>
      <c r="T7" s="51"/>
      <c r="U7" s="51"/>
      <c r="V7" s="51"/>
    </row>
    <row r="8" spans="1:22" ht="30.75" customHeight="1">
      <c r="A8" s="75" t="s">
        <v>39</v>
      </c>
      <c r="B8" s="75" t="s">
        <v>40</v>
      </c>
      <c r="C8" s="76" t="s">
        <v>26</v>
      </c>
      <c r="D8" s="51"/>
      <c r="E8" s="76" t="s">
        <v>26</v>
      </c>
      <c r="F8" s="51"/>
      <c r="G8" s="51"/>
      <c r="H8" s="51"/>
      <c r="I8" s="76" t="s">
        <v>26</v>
      </c>
      <c r="J8" s="51" t="s">
        <v>26</v>
      </c>
      <c r="K8" s="87" t="s">
        <v>26</v>
      </c>
      <c r="L8" s="87" t="s">
        <v>26</v>
      </c>
      <c r="M8" s="51"/>
      <c r="N8" s="51"/>
      <c r="O8" s="51"/>
      <c r="P8" s="51"/>
      <c r="Q8" s="51"/>
      <c r="R8" s="51"/>
      <c r="S8" s="51"/>
      <c r="T8" s="51"/>
      <c r="U8" s="51"/>
      <c r="V8" s="51"/>
    </row>
    <row r="9" spans="1:22">
      <c r="A9" s="75" t="s">
        <v>41</v>
      </c>
      <c r="B9" s="75" t="s">
        <v>42</v>
      </c>
      <c r="C9" s="76" t="s">
        <v>26</v>
      </c>
      <c r="D9" s="51"/>
      <c r="E9" s="76" t="s">
        <v>26</v>
      </c>
      <c r="F9" s="51"/>
      <c r="G9" s="51"/>
      <c r="H9" s="51"/>
      <c r="I9" s="76" t="s">
        <v>26</v>
      </c>
      <c r="J9" s="51" t="s">
        <v>26</v>
      </c>
      <c r="K9" s="87" t="s">
        <v>26</v>
      </c>
      <c r="L9" s="87" t="s">
        <v>26</v>
      </c>
      <c r="M9" s="51"/>
      <c r="N9" s="51"/>
      <c r="O9" s="51"/>
      <c r="P9" s="51"/>
      <c r="Q9" s="51"/>
      <c r="R9" s="51"/>
      <c r="S9" s="51"/>
      <c r="T9" s="51"/>
      <c r="U9" s="51"/>
      <c r="V9" s="51"/>
    </row>
    <row r="10" spans="1:22" ht="62.5">
      <c r="A10" s="77" t="s">
        <v>43</v>
      </c>
      <c r="B10" s="77" t="s">
        <v>44</v>
      </c>
      <c r="C10" s="78" t="s">
        <v>45</v>
      </c>
      <c r="D10" s="55"/>
      <c r="E10" s="76" t="s">
        <v>26</v>
      </c>
      <c r="F10" s="55"/>
      <c r="G10" s="55"/>
      <c r="H10" s="55"/>
      <c r="I10" s="78" t="s">
        <v>45</v>
      </c>
      <c r="J10" s="55" t="s">
        <v>26</v>
      </c>
      <c r="K10" s="88" t="s">
        <v>46</v>
      </c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2">
      <c r="A11" s="77" t="s">
        <v>47</v>
      </c>
      <c r="B11" s="77">
        <v>50</v>
      </c>
      <c r="C11" s="79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2">
      <c r="A12" s="77" t="s">
        <v>48</v>
      </c>
      <c r="B12" s="77">
        <v>43.3</v>
      </c>
      <c r="C12" s="79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 spans="1:22">
      <c r="A13" s="75" t="s">
        <v>49</v>
      </c>
      <c r="B13" s="75"/>
      <c r="C13" s="80"/>
      <c r="D13" s="51">
        <f>1/1386.8</f>
        <v>7.2108451110470151E-4</v>
      </c>
      <c r="E13" s="51"/>
      <c r="F13" s="51"/>
      <c r="G13" s="51"/>
      <c r="H13" s="51"/>
      <c r="I13" s="51"/>
      <c r="J13" s="51">
        <v>7.0671000000000004E-4</v>
      </c>
      <c r="K13" s="51">
        <v>7.0671000000000004E-4</v>
      </c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</row>
    <row r="14" spans="1:22">
      <c r="A14" s="81"/>
      <c r="B14" s="81"/>
      <c r="C14" s="82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>
      <c r="A15" s="75" t="s">
        <v>50</v>
      </c>
      <c r="B15" s="83" t="s">
        <v>51</v>
      </c>
      <c r="C15" s="76" t="s">
        <v>26</v>
      </c>
      <c r="D15" s="51"/>
      <c r="E15" s="76" t="s">
        <v>26</v>
      </c>
      <c r="F15" s="51"/>
      <c r="G15" s="51"/>
      <c r="H15" s="51"/>
      <c r="I15" s="76" t="s">
        <v>26</v>
      </c>
      <c r="J15" s="51" t="s">
        <v>26</v>
      </c>
      <c r="K15" s="51" t="s">
        <v>26</v>
      </c>
      <c r="L15" s="51" t="s">
        <v>26</v>
      </c>
      <c r="M15" s="51"/>
      <c r="N15" s="51"/>
      <c r="O15" s="51"/>
      <c r="P15" s="51"/>
      <c r="Q15" s="51"/>
      <c r="R15" s="51"/>
      <c r="S15" s="51"/>
      <c r="T15" s="51"/>
      <c r="U15" s="51"/>
      <c r="V15" s="51"/>
    </row>
    <row r="16" spans="1:22">
      <c r="A16" s="75" t="s">
        <v>52</v>
      </c>
      <c r="B16" s="83" t="s">
        <v>53</v>
      </c>
      <c r="C16" s="76" t="s">
        <v>26</v>
      </c>
      <c r="D16" s="51"/>
      <c r="E16" s="76" t="s">
        <v>26</v>
      </c>
      <c r="F16" s="51"/>
      <c r="G16" s="51"/>
      <c r="H16" s="51"/>
      <c r="I16" s="76" t="s">
        <v>26</v>
      </c>
      <c r="J16" s="51" t="s">
        <v>26</v>
      </c>
      <c r="K16" s="51" t="s">
        <v>26</v>
      </c>
      <c r="L16" s="51" t="s">
        <v>26</v>
      </c>
      <c r="M16" s="51"/>
      <c r="N16" s="51"/>
      <c r="O16" s="51"/>
      <c r="P16" s="51"/>
      <c r="Q16" s="51"/>
      <c r="R16" s="51"/>
      <c r="S16" s="51"/>
      <c r="T16" s="51"/>
      <c r="U16" s="51"/>
      <c r="V16" s="51"/>
    </row>
    <row r="17" spans="1:22" ht="62.5">
      <c r="A17" s="75" t="s">
        <v>54</v>
      </c>
      <c r="B17" s="83" t="s">
        <v>55</v>
      </c>
      <c r="C17" s="84" t="s">
        <v>56</v>
      </c>
      <c r="D17" s="51"/>
      <c r="E17" s="51" t="s">
        <v>26</v>
      </c>
      <c r="F17" s="51"/>
      <c r="G17" s="51"/>
      <c r="H17" s="51"/>
      <c r="I17" s="84" t="s">
        <v>57</v>
      </c>
      <c r="J17" s="51" t="s">
        <v>26</v>
      </c>
      <c r="K17" s="51" t="s">
        <v>26</v>
      </c>
      <c r="L17" s="51" t="s">
        <v>26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</row>
    <row r="18" spans="1:22">
      <c r="A18" s="75" t="s">
        <v>58</v>
      </c>
      <c r="B18" s="83">
        <v>0</v>
      </c>
      <c r="C18" s="76" t="s">
        <v>26</v>
      </c>
      <c r="D18" s="51"/>
      <c r="E18" s="51" t="s">
        <v>26</v>
      </c>
      <c r="F18" s="51"/>
      <c r="G18" s="51"/>
      <c r="H18" s="51"/>
      <c r="I18" s="76" t="s">
        <v>26</v>
      </c>
      <c r="J18" s="51" t="s">
        <v>26</v>
      </c>
      <c r="K18" s="51" t="s">
        <v>26</v>
      </c>
      <c r="L18" s="51" t="s">
        <v>26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</row>
    <row r="19" spans="1:22">
      <c r="A19" s="75" t="s">
        <v>59</v>
      </c>
      <c r="B19" s="83">
        <v>290</v>
      </c>
      <c r="C19" s="76" t="s">
        <v>26</v>
      </c>
      <c r="D19" s="51"/>
      <c r="E19" s="51" t="s">
        <v>26</v>
      </c>
      <c r="F19" s="51"/>
      <c r="G19" s="51"/>
      <c r="H19" s="51"/>
      <c r="I19" s="76" t="s">
        <v>26</v>
      </c>
      <c r="J19" s="51" t="s">
        <v>26</v>
      </c>
      <c r="K19" s="51" t="s">
        <v>26</v>
      </c>
      <c r="L19" s="51" t="s">
        <v>26</v>
      </c>
      <c r="M19" s="51"/>
      <c r="N19" s="51"/>
      <c r="O19" s="51"/>
      <c r="P19" s="51"/>
      <c r="Q19" s="51"/>
      <c r="R19" s="51"/>
      <c r="S19" s="51"/>
      <c r="T19" s="51"/>
      <c r="U19" s="51"/>
      <c r="V19" s="51"/>
    </row>
    <row r="20" spans="1:22">
      <c r="A20" s="75" t="s">
        <v>60</v>
      </c>
      <c r="B20" s="83">
        <v>7</v>
      </c>
      <c r="C20" s="76" t="s">
        <v>26</v>
      </c>
      <c r="D20" s="51"/>
      <c r="E20" s="51" t="s">
        <v>26</v>
      </c>
      <c r="F20" s="51"/>
      <c r="G20" s="51"/>
      <c r="H20" s="51"/>
      <c r="I20" s="76" t="s">
        <v>26</v>
      </c>
      <c r="J20" s="51" t="s">
        <v>26</v>
      </c>
      <c r="K20" s="51" t="s">
        <v>26</v>
      </c>
      <c r="L20" s="51" t="s">
        <v>26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</row>
    <row r="21" spans="1:22">
      <c r="A21" s="75" t="s">
        <v>61</v>
      </c>
      <c r="B21" s="83" t="s">
        <v>62</v>
      </c>
      <c r="C21" s="76" t="s">
        <v>26</v>
      </c>
      <c r="D21" s="51"/>
      <c r="E21" s="51" t="s">
        <v>26</v>
      </c>
      <c r="F21" s="51"/>
      <c r="G21" s="51"/>
      <c r="H21" s="51"/>
      <c r="I21" s="76" t="s">
        <v>26</v>
      </c>
      <c r="J21" s="51" t="s">
        <v>26</v>
      </c>
      <c r="K21" s="51" t="s">
        <v>26</v>
      </c>
      <c r="L21" s="51" t="s">
        <v>26</v>
      </c>
      <c r="M21" s="51"/>
      <c r="N21" s="51"/>
      <c r="O21" s="51"/>
      <c r="P21" s="51"/>
      <c r="Q21" s="51"/>
      <c r="R21" s="51"/>
      <c r="S21" s="51"/>
      <c r="T21" s="51"/>
      <c r="U21" s="51"/>
      <c r="V21" s="51"/>
    </row>
    <row r="22" spans="1:22" ht="37.5">
      <c r="A22" s="75" t="s">
        <v>63</v>
      </c>
      <c r="B22" s="83" t="s">
        <v>64</v>
      </c>
      <c r="C22" s="84" t="s">
        <v>65</v>
      </c>
      <c r="D22" s="66" t="s">
        <v>66</v>
      </c>
      <c r="E22" s="51" t="s">
        <v>26</v>
      </c>
      <c r="F22" s="51"/>
      <c r="G22" s="51"/>
      <c r="H22" s="51" t="s">
        <v>67</v>
      </c>
      <c r="I22" s="51" t="s">
        <v>68</v>
      </c>
      <c r="J22" s="51" t="s">
        <v>68</v>
      </c>
      <c r="K22" s="89" t="s">
        <v>69</v>
      </c>
      <c r="L22" s="51" t="s">
        <v>26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</row>
    <row r="23" spans="1:22" ht="25">
      <c r="A23" s="75" t="s">
        <v>70</v>
      </c>
      <c r="B23" s="75" t="s">
        <v>71</v>
      </c>
      <c r="C23" s="76" t="s">
        <v>26</v>
      </c>
      <c r="D23" s="51"/>
      <c r="E23" s="76" t="s">
        <v>26</v>
      </c>
      <c r="F23" s="51"/>
      <c r="G23" s="51"/>
      <c r="H23" s="51"/>
      <c r="I23" s="76" t="s">
        <v>26</v>
      </c>
      <c r="J23" s="51" t="s">
        <v>26</v>
      </c>
      <c r="K23" s="51" t="s">
        <v>26</v>
      </c>
      <c r="L23" s="51" t="s">
        <v>26</v>
      </c>
      <c r="M23" s="51"/>
      <c r="N23" s="51"/>
      <c r="O23" s="51"/>
      <c r="P23" s="51"/>
      <c r="Q23" s="51"/>
      <c r="R23" s="51"/>
      <c r="S23" s="51"/>
      <c r="T23" s="51"/>
      <c r="U23" s="51"/>
      <c r="V23" s="51"/>
    </row>
    <row r="24" spans="1:22">
      <c r="A24" s="75" t="s">
        <v>72</v>
      </c>
      <c r="B24" s="75" t="s">
        <v>73</v>
      </c>
      <c r="C24" s="76" t="s">
        <v>26</v>
      </c>
      <c r="D24" s="51"/>
      <c r="E24" s="76" t="s">
        <v>26</v>
      </c>
      <c r="F24" s="51"/>
      <c r="G24" s="51"/>
      <c r="H24" s="51"/>
      <c r="I24" s="76" t="s">
        <v>26</v>
      </c>
      <c r="J24" s="51" t="s">
        <v>26</v>
      </c>
      <c r="K24" s="51" t="s">
        <v>26</v>
      </c>
      <c r="L24" s="51" t="s">
        <v>26</v>
      </c>
      <c r="M24" s="51"/>
      <c r="N24" s="51"/>
      <c r="O24" s="51"/>
      <c r="P24" s="51"/>
      <c r="Q24" s="51"/>
      <c r="R24" s="51"/>
      <c r="S24" s="51"/>
      <c r="T24" s="51"/>
      <c r="U24" s="51"/>
      <c r="V24" s="51"/>
    </row>
    <row r="25" spans="1:22">
      <c r="A25" s="75" t="s">
        <v>74</v>
      </c>
      <c r="B25" s="75" t="s">
        <v>75</v>
      </c>
      <c r="C25" s="76" t="s">
        <v>26</v>
      </c>
      <c r="D25" s="51"/>
      <c r="E25" s="76" t="s">
        <v>26</v>
      </c>
      <c r="F25" s="51"/>
      <c r="G25" s="51"/>
      <c r="H25" s="51"/>
      <c r="I25" s="76" t="s">
        <v>26</v>
      </c>
      <c r="J25" s="51" t="s">
        <v>26</v>
      </c>
      <c r="K25" s="51" t="s">
        <v>26</v>
      </c>
      <c r="L25" s="51" t="s">
        <v>26</v>
      </c>
      <c r="M25" s="51"/>
      <c r="N25" s="51"/>
      <c r="O25" s="51"/>
      <c r="P25" s="51"/>
      <c r="Q25" s="51"/>
      <c r="R25" s="51"/>
      <c r="S25" s="51"/>
      <c r="T25" s="51"/>
      <c r="U25" s="51"/>
      <c r="V25" s="51"/>
    </row>
    <row r="26" spans="1:22">
      <c r="A26" s="75" t="s">
        <v>76</v>
      </c>
      <c r="B26" s="75" t="s">
        <v>77</v>
      </c>
      <c r="C26" s="76" t="s">
        <v>26</v>
      </c>
      <c r="D26" s="51"/>
      <c r="E26" s="76" t="s">
        <v>26</v>
      </c>
      <c r="F26" s="51"/>
      <c r="G26" s="51"/>
      <c r="H26" s="51"/>
      <c r="I26" s="76" t="s">
        <v>26</v>
      </c>
      <c r="J26" s="51" t="s">
        <v>26</v>
      </c>
      <c r="K26" s="51" t="s">
        <v>26</v>
      </c>
      <c r="L26" s="51" t="s">
        <v>26</v>
      </c>
      <c r="M26" s="51"/>
      <c r="N26" s="51"/>
      <c r="O26" s="51"/>
      <c r="P26" s="51"/>
      <c r="Q26" s="51"/>
      <c r="R26" s="51"/>
      <c r="S26" s="51"/>
      <c r="T26" s="51"/>
      <c r="U26" s="51"/>
      <c r="V26" s="51"/>
    </row>
    <row r="27" spans="1:22">
      <c r="A27" s="75" t="s">
        <v>78</v>
      </c>
      <c r="B27" s="75" t="s">
        <v>79</v>
      </c>
      <c r="C27" s="76" t="s">
        <v>26</v>
      </c>
      <c r="D27" s="51"/>
      <c r="E27" s="76" t="s">
        <v>26</v>
      </c>
      <c r="F27" s="51"/>
      <c r="G27" s="51"/>
      <c r="H27" s="51"/>
      <c r="I27" s="76" t="s">
        <v>26</v>
      </c>
      <c r="J27" s="51" t="s">
        <v>26</v>
      </c>
      <c r="K27" s="51" t="s">
        <v>26</v>
      </c>
      <c r="L27" s="51" t="s">
        <v>26</v>
      </c>
      <c r="M27" s="51"/>
      <c r="N27" s="51"/>
      <c r="O27" s="51"/>
      <c r="P27" s="51"/>
      <c r="Q27" s="51"/>
      <c r="R27" s="51"/>
      <c r="S27" s="51"/>
      <c r="T27" s="51"/>
      <c r="U27" s="51"/>
      <c r="V27" s="51"/>
    </row>
    <row r="28" spans="1:22" s="74" customFormat="1">
      <c r="C28" s="82"/>
      <c r="E28" s="82"/>
    </row>
    <row r="29" spans="1:22" ht="25">
      <c r="A29" s="51" t="s">
        <v>80</v>
      </c>
      <c r="B29" s="75" t="s">
        <v>81</v>
      </c>
      <c r="C29" s="76" t="s">
        <v>26</v>
      </c>
      <c r="D29" s="51"/>
      <c r="E29" s="76" t="s">
        <v>26</v>
      </c>
      <c r="F29" s="51"/>
      <c r="G29" s="51"/>
      <c r="H29" s="51"/>
      <c r="I29" s="76" t="s">
        <v>26</v>
      </c>
      <c r="J29" s="51" t="s">
        <v>26</v>
      </c>
      <c r="K29" s="51" t="s">
        <v>26</v>
      </c>
      <c r="L29" s="51" t="s">
        <v>26</v>
      </c>
      <c r="M29" s="51"/>
      <c r="N29" s="51"/>
      <c r="O29" s="51"/>
      <c r="P29" s="51"/>
      <c r="Q29" s="51"/>
      <c r="R29" s="51"/>
      <c r="S29" s="51"/>
      <c r="T29" s="51"/>
      <c r="U29" s="51"/>
      <c r="V29" s="51"/>
    </row>
    <row r="30" spans="1:22" ht="100">
      <c r="A30" s="51" t="s">
        <v>82</v>
      </c>
      <c r="B30" s="75" t="s">
        <v>83</v>
      </c>
      <c r="C30" s="84" t="s">
        <v>84</v>
      </c>
      <c r="D30" s="51"/>
      <c r="E30" s="84" t="s">
        <v>84</v>
      </c>
      <c r="F30" s="51"/>
      <c r="G30" s="51"/>
      <c r="H30" s="51"/>
      <c r="I30" s="84" t="s">
        <v>85</v>
      </c>
      <c r="J30" s="51"/>
      <c r="K30" s="51" t="s">
        <v>26</v>
      </c>
      <c r="L30" s="51" t="s">
        <v>26</v>
      </c>
      <c r="M30" s="51"/>
      <c r="N30" s="51"/>
      <c r="O30" s="51"/>
      <c r="P30" s="51"/>
      <c r="Q30" s="51"/>
      <c r="R30" s="51"/>
      <c r="S30" s="51"/>
      <c r="T30" s="51"/>
      <c r="U30" s="51"/>
      <c r="V30" s="51"/>
    </row>
    <row r="31" spans="1:22">
      <c r="A31" s="51" t="s">
        <v>86</v>
      </c>
      <c r="B31" s="66" t="s">
        <v>87</v>
      </c>
      <c r="C31" s="76" t="s">
        <v>26</v>
      </c>
      <c r="D31" s="51"/>
      <c r="E31" s="76" t="s">
        <v>26</v>
      </c>
      <c r="F31" s="51"/>
      <c r="G31" s="51"/>
      <c r="H31" s="51"/>
      <c r="I31" s="76" t="s">
        <v>26</v>
      </c>
      <c r="J31" s="51" t="s">
        <v>26</v>
      </c>
      <c r="K31" s="51" t="s">
        <v>26</v>
      </c>
      <c r="L31" s="51" t="s">
        <v>26</v>
      </c>
      <c r="M31" s="51"/>
      <c r="N31" s="51"/>
      <c r="O31" s="51"/>
      <c r="P31" s="51"/>
      <c r="Q31" s="51"/>
      <c r="R31" s="51"/>
      <c r="S31" s="51"/>
      <c r="T31" s="51"/>
      <c r="U31" s="51"/>
      <c r="V31" s="51"/>
    </row>
    <row r="32" spans="1:22">
      <c r="A32" s="51" t="s">
        <v>88</v>
      </c>
      <c r="B32" s="66" t="s">
        <v>89</v>
      </c>
      <c r="C32" s="76" t="s">
        <v>26</v>
      </c>
      <c r="D32" s="51"/>
      <c r="E32" s="76" t="s">
        <v>26</v>
      </c>
      <c r="F32" s="51"/>
      <c r="G32" s="51"/>
      <c r="H32" s="51"/>
      <c r="I32" s="76" t="s">
        <v>26</v>
      </c>
      <c r="J32" s="51" t="s">
        <v>26</v>
      </c>
      <c r="K32" s="51" t="s">
        <v>26</v>
      </c>
      <c r="L32" s="51" t="s">
        <v>26</v>
      </c>
      <c r="M32" s="51"/>
      <c r="N32" s="51"/>
      <c r="O32" s="51"/>
      <c r="P32" s="51"/>
      <c r="Q32" s="51"/>
      <c r="R32" s="51"/>
      <c r="S32" s="51"/>
      <c r="T32" s="51"/>
      <c r="U32" s="51"/>
      <c r="V32" s="51"/>
    </row>
    <row r="33" spans="1:22">
      <c r="A33" s="51" t="s">
        <v>90</v>
      </c>
      <c r="B33" s="66" t="s">
        <v>91</v>
      </c>
      <c r="C33" s="76" t="s">
        <v>92</v>
      </c>
      <c r="D33" s="51"/>
      <c r="E33" s="76" t="s">
        <v>93</v>
      </c>
      <c r="F33" s="51"/>
      <c r="G33" s="51"/>
      <c r="H33" s="51"/>
      <c r="I33" s="51" t="s">
        <v>92</v>
      </c>
      <c r="J33" s="51"/>
      <c r="K33" s="89" t="s">
        <v>94</v>
      </c>
      <c r="L33" s="89" t="s">
        <v>94</v>
      </c>
      <c r="M33" s="51"/>
      <c r="N33" s="51"/>
      <c r="O33" s="51"/>
      <c r="P33" s="51"/>
      <c r="Q33" s="51"/>
      <c r="R33" s="51"/>
      <c r="S33" s="51"/>
      <c r="T33" s="51"/>
      <c r="U33" s="51"/>
      <c r="V33" s="51"/>
    </row>
    <row r="34" spans="1:22">
      <c r="A34" s="51" t="s">
        <v>95</v>
      </c>
      <c r="B34" s="66" t="s">
        <v>96</v>
      </c>
      <c r="C34" s="76" t="s">
        <v>26</v>
      </c>
      <c r="D34" s="51"/>
      <c r="E34" s="76" t="s">
        <v>26</v>
      </c>
      <c r="F34" s="51"/>
      <c r="G34" s="51"/>
      <c r="H34" s="51"/>
      <c r="I34" s="76" t="s">
        <v>26</v>
      </c>
      <c r="J34" s="51"/>
      <c r="K34" s="51" t="s">
        <v>26</v>
      </c>
      <c r="L34" s="51" t="s">
        <v>26</v>
      </c>
      <c r="M34" s="51"/>
      <c r="N34" s="51"/>
      <c r="O34" s="51"/>
      <c r="P34" s="51"/>
      <c r="Q34" s="51"/>
      <c r="R34" s="51"/>
      <c r="S34" s="51"/>
      <c r="T34" s="51"/>
      <c r="U34" s="51"/>
      <c r="V34" s="51"/>
    </row>
    <row r="35" spans="1:22" ht="25">
      <c r="A35" s="51" t="s">
        <v>97</v>
      </c>
      <c r="B35" s="66" t="s">
        <v>98</v>
      </c>
      <c r="C35" s="76" t="s">
        <v>26</v>
      </c>
      <c r="D35" s="51"/>
      <c r="E35" s="76" t="s">
        <v>26</v>
      </c>
      <c r="F35" s="51"/>
      <c r="G35" s="51"/>
      <c r="H35" s="51"/>
      <c r="I35" s="76" t="s">
        <v>26</v>
      </c>
      <c r="J35" s="51" t="s">
        <v>26</v>
      </c>
      <c r="K35" s="51" t="s">
        <v>26</v>
      </c>
      <c r="L35" s="51" t="s">
        <v>26</v>
      </c>
      <c r="M35" s="51"/>
      <c r="N35" s="51"/>
      <c r="O35" s="51"/>
      <c r="P35" s="51"/>
      <c r="Q35" s="51"/>
      <c r="R35" s="51"/>
      <c r="S35" s="51"/>
      <c r="T35" s="51"/>
      <c r="U35" s="51"/>
      <c r="V35" s="51"/>
    </row>
    <row r="36" spans="1:22" ht="25">
      <c r="A36" s="51" t="s">
        <v>99</v>
      </c>
      <c r="B36" s="66" t="s">
        <v>100</v>
      </c>
      <c r="C36" s="76" t="s">
        <v>26</v>
      </c>
      <c r="D36" s="51"/>
      <c r="E36" s="76" t="s">
        <v>26</v>
      </c>
      <c r="F36" s="51"/>
      <c r="G36" s="51"/>
      <c r="H36" s="51"/>
      <c r="I36" s="76" t="s">
        <v>26</v>
      </c>
      <c r="J36" s="51" t="s">
        <v>26</v>
      </c>
      <c r="K36" s="51" t="s">
        <v>26</v>
      </c>
      <c r="L36" s="51" t="s">
        <v>26</v>
      </c>
      <c r="M36" s="51"/>
      <c r="N36" s="51"/>
      <c r="O36" s="51"/>
      <c r="P36" s="51"/>
      <c r="Q36" s="51"/>
      <c r="R36" s="51"/>
      <c r="S36" s="51"/>
      <c r="T36" s="51"/>
      <c r="U36" s="51"/>
      <c r="V36" s="51"/>
    </row>
    <row r="37" spans="1:22" ht="25">
      <c r="A37" s="51" t="s">
        <v>101</v>
      </c>
      <c r="B37" s="66" t="s">
        <v>102</v>
      </c>
      <c r="C37" s="84" t="s">
        <v>103</v>
      </c>
      <c r="D37" s="51"/>
      <c r="E37" s="84" t="s">
        <v>103</v>
      </c>
      <c r="F37" s="51"/>
      <c r="G37" s="51"/>
      <c r="H37" s="51"/>
      <c r="I37" s="51" t="s">
        <v>103</v>
      </c>
      <c r="J37" s="51" t="s">
        <v>26</v>
      </c>
      <c r="K37" s="89" t="s">
        <v>104</v>
      </c>
      <c r="L37" s="89" t="s">
        <v>104</v>
      </c>
      <c r="M37" s="51"/>
      <c r="N37" s="51"/>
      <c r="O37" s="51"/>
      <c r="P37" s="51"/>
      <c r="Q37" s="51"/>
      <c r="R37" s="51"/>
      <c r="S37" s="51"/>
      <c r="T37" s="51"/>
      <c r="U37" s="51"/>
      <c r="V37" s="51"/>
    </row>
    <row r="38" spans="1:22" ht="50">
      <c r="A38" s="51" t="s">
        <v>105</v>
      </c>
      <c r="B38" s="66" t="s">
        <v>106</v>
      </c>
      <c r="C38" s="84" t="s">
        <v>107</v>
      </c>
      <c r="D38" s="51"/>
      <c r="E38" s="76" t="s">
        <v>26</v>
      </c>
      <c r="F38" s="51"/>
      <c r="G38" s="51"/>
      <c r="H38" s="51"/>
      <c r="I38" s="84" t="s">
        <v>107</v>
      </c>
      <c r="J38" s="51" t="s">
        <v>26</v>
      </c>
      <c r="K38" s="51" t="s">
        <v>26</v>
      </c>
      <c r="L38" s="51" t="s">
        <v>26</v>
      </c>
      <c r="M38" s="51"/>
      <c r="N38" s="51"/>
      <c r="O38" s="51"/>
      <c r="P38" s="51"/>
      <c r="Q38" s="51"/>
      <c r="R38" s="51"/>
      <c r="S38" s="51"/>
      <c r="T38" s="51"/>
      <c r="U38" s="51"/>
      <c r="V38" s="51"/>
    </row>
    <row r="39" spans="1:22" ht="25">
      <c r="A39" s="51" t="s">
        <v>108</v>
      </c>
      <c r="B39" s="66" t="s">
        <v>109</v>
      </c>
      <c r="C39" s="84" t="s">
        <v>110</v>
      </c>
      <c r="D39" s="51"/>
      <c r="E39" s="76" t="s">
        <v>26</v>
      </c>
      <c r="F39" s="51"/>
      <c r="G39" s="51"/>
      <c r="H39" s="51"/>
      <c r="I39" s="84" t="s">
        <v>110</v>
      </c>
      <c r="J39" s="51"/>
      <c r="K39" s="51" t="s">
        <v>26</v>
      </c>
      <c r="L39" s="51" t="s">
        <v>26</v>
      </c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2" spans="1:22">
      <c r="A42" t="s">
        <v>111</v>
      </c>
    </row>
  </sheetData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workbookViewId="0">
      <pane xSplit="2" ySplit="1" topLeftCell="F9" activePane="bottomRight" state="frozen"/>
      <selection pane="topRight"/>
      <selection pane="bottomLeft"/>
      <selection pane="bottomRight" activeCell="L6" sqref="L6"/>
    </sheetView>
  </sheetViews>
  <sheetFormatPr baseColWidth="10" defaultColWidth="9.453125" defaultRowHeight="12.5"/>
  <cols>
    <col min="1" max="1" width="32.81640625" style="58" customWidth="1"/>
    <col min="2" max="2" width="49.54296875" style="58" customWidth="1"/>
    <col min="3" max="3" width="20.54296875" style="58" customWidth="1"/>
    <col min="4" max="4" width="14.453125" style="58" customWidth="1"/>
    <col min="5" max="5" width="12.453125" style="58" customWidth="1"/>
    <col min="6" max="6" width="9.453125" style="58"/>
    <col min="7" max="7" width="11.453125" style="58" customWidth="1"/>
    <col min="8" max="8" width="9.453125" style="58"/>
    <col min="9" max="9" width="12.1796875" style="58" customWidth="1"/>
    <col min="10" max="10" width="9.453125" style="58"/>
    <col min="11" max="11" width="27.26953125" style="58" customWidth="1"/>
    <col min="12" max="12" width="21" style="58" customWidth="1"/>
    <col min="13" max="16384" width="9.453125" style="58"/>
  </cols>
  <sheetData>
    <row r="1" spans="1:22" s="57" customFormat="1" ht="24" customHeight="1">
      <c r="A1" s="59" t="s">
        <v>14</v>
      </c>
      <c r="B1" s="59" t="s">
        <v>15</v>
      </c>
      <c r="C1" s="61" t="s">
        <v>5</v>
      </c>
      <c r="D1" s="15" t="s">
        <v>16</v>
      </c>
      <c r="E1" s="62" t="s">
        <v>17</v>
      </c>
      <c r="F1" s="62" t="s">
        <v>18</v>
      </c>
      <c r="G1" s="62" t="s">
        <v>19</v>
      </c>
      <c r="H1" s="62" t="s">
        <v>20</v>
      </c>
      <c r="I1" s="62" t="s">
        <v>21</v>
      </c>
      <c r="J1" s="62" t="s">
        <v>22</v>
      </c>
      <c r="K1" s="62" t="s">
        <v>23</v>
      </c>
      <c r="L1" s="62" t="s">
        <v>256</v>
      </c>
      <c r="M1" s="71"/>
      <c r="N1" s="71"/>
      <c r="O1" s="71"/>
      <c r="P1" s="71"/>
      <c r="Q1" s="71"/>
      <c r="R1" s="71"/>
      <c r="S1" s="71"/>
      <c r="T1" s="71"/>
      <c r="U1" s="71"/>
      <c r="V1" s="71"/>
    </row>
    <row r="2" spans="1:22" ht="25">
      <c r="A2" s="49" t="s">
        <v>112</v>
      </c>
      <c r="B2" s="49" t="s">
        <v>113</v>
      </c>
      <c r="C2" s="63" t="s">
        <v>26</v>
      </c>
      <c r="D2" s="49"/>
      <c r="E2" s="63" t="s">
        <v>26</v>
      </c>
      <c r="F2" s="49"/>
      <c r="G2" s="49"/>
      <c r="H2" s="49"/>
      <c r="I2" s="63" t="s">
        <v>26</v>
      </c>
      <c r="J2" s="49" t="s">
        <v>26</v>
      </c>
      <c r="K2" s="49" t="s">
        <v>26</v>
      </c>
      <c r="L2" s="49" t="s">
        <v>26</v>
      </c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ht="25">
      <c r="A3" s="49" t="s">
        <v>114</v>
      </c>
      <c r="B3" s="49" t="s">
        <v>115</v>
      </c>
      <c r="C3" s="63" t="s">
        <v>26</v>
      </c>
      <c r="D3" s="49"/>
      <c r="E3" s="63" t="s">
        <v>26</v>
      </c>
      <c r="F3" s="49"/>
      <c r="G3" s="49"/>
      <c r="H3" s="49"/>
      <c r="I3" s="63" t="s">
        <v>26</v>
      </c>
      <c r="J3" s="49" t="s">
        <v>26</v>
      </c>
      <c r="K3" s="49" t="s">
        <v>26</v>
      </c>
      <c r="L3" s="49" t="s">
        <v>26</v>
      </c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 ht="25">
      <c r="A4" s="49" t="s">
        <v>116</v>
      </c>
      <c r="B4" s="49" t="s">
        <v>117</v>
      </c>
      <c r="C4" s="63" t="s">
        <v>26</v>
      </c>
      <c r="D4" s="49"/>
      <c r="E4" s="63" t="s">
        <v>26</v>
      </c>
      <c r="F4" s="49"/>
      <c r="G4" s="49"/>
      <c r="H4" s="49"/>
      <c r="I4" s="63" t="s">
        <v>26</v>
      </c>
      <c r="J4" s="49" t="s">
        <v>26</v>
      </c>
      <c r="K4" s="49" t="s">
        <v>26</v>
      </c>
      <c r="L4" s="49" t="s">
        <v>26</v>
      </c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2" ht="25">
      <c r="A5" s="64" t="s">
        <v>118</v>
      </c>
      <c r="B5" s="64" t="s">
        <v>119</v>
      </c>
      <c r="C5" s="63" t="s">
        <v>26</v>
      </c>
      <c r="D5" s="49"/>
      <c r="E5" s="63" t="s">
        <v>26</v>
      </c>
      <c r="F5" s="49"/>
      <c r="G5" s="49"/>
      <c r="H5" s="49"/>
      <c r="I5" s="63" t="s">
        <v>26</v>
      </c>
      <c r="J5" s="49"/>
      <c r="K5" s="49" t="s">
        <v>26</v>
      </c>
      <c r="L5" s="49" t="s">
        <v>26</v>
      </c>
      <c r="M5" s="49"/>
      <c r="N5" s="49"/>
      <c r="O5" s="49"/>
      <c r="P5" s="49"/>
      <c r="Q5" s="49"/>
      <c r="R5" s="49"/>
      <c r="S5" s="49"/>
      <c r="T5" s="49"/>
      <c r="U5" s="49"/>
      <c r="V5" s="49"/>
    </row>
    <row r="6" spans="1:22" ht="25">
      <c r="A6" s="64" t="s">
        <v>120</v>
      </c>
      <c r="B6" s="64" t="s">
        <v>119</v>
      </c>
      <c r="C6" s="63" t="s">
        <v>26</v>
      </c>
      <c r="D6" s="49"/>
      <c r="E6" s="63" t="s">
        <v>26</v>
      </c>
      <c r="F6" s="49"/>
      <c r="G6" s="49"/>
      <c r="H6" s="49"/>
      <c r="I6" s="63" t="s">
        <v>26</v>
      </c>
      <c r="J6" s="49"/>
      <c r="K6" s="49" t="s">
        <v>26</v>
      </c>
      <c r="L6" s="49" t="s">
        <v>26</v>
      </c>
      <c r="M6" s="49"/>
      <c r="N6" s="49"/>
      <c r="O6" s="49"/>
      <c r="P6" s="49"/>
      <c r="Q6" s="49"/>
      <c r="R6" s="49"/>
      <c r="S6" s="49"/>
      <c r="T6" s="49"/>
      <c r="U6" s="49"/>
      <c r="V6" s="49"/>
    </row>
    <row r="7" spans="1:22" ht="62.5">
      <c r="A7" s="64" t="s">
        <v>121</v>
      </c>
      <c r="B7" s="65" t="s">
        <v>122</v>
      </c>
      <c r="C7" s="63" t="s">
        <v>123</v>
      </c>
      <c r="D7" s="49" t="s">
        <v>124</v>
      </c>
      <c r="E7" s="50" t="s">
        <v>125</v>
      </c>
      <c r="F7" s="49"/>
      <c r="G7" s="49"/>
      <c r="H7" s="49">
        <v>1</v>
      </c>
      <c r="I7" s="63" t="s">
        <v>26</v>
      </c>
      <c r="J7" s="49" t="s">
        <v>124</v>
      </c>
      <c r="K7" s="72" t="s">
        <v>126</v>
      </c>
      <c r="L7" s="72" t="s">
        <v>126</v>
      </c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 ht="25">
      <c r="A8" s="51" t="s">
        <v>127</v>
      </c>
      <c r="B8" s="66" t="s">
        <v>128</v>
      </c>
      <c r="C8" s="63" t="s">
        <v>26</v>
      </c>
      <c r="D8" s="49"/>
      <c r="E8" s="63" t="s">
        <v>26</v>
      </c>
      <c r="F8" s="49"/>
      <c r="G8" s="49"/>
      <c r="H8" s="49"/>
      <c r="I8" s="63" t="s">
        <v>26</v>
      </c>
      <c r="J8" s="49" t="s">
        <v>26</v>
      </c>
      <c r="K8" s="49" t="s">
        <v>26</v>
      </c>
      <c r="L8" s="49" t="s">
        <v>26</v>
      </c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25">
      <c r="A9" s="49" t="s">
        <v>129</v>
      </c>
      <c r="B9" s="49" t="s">
        <v>130</v>
      </c>
      <c r="C9" s="63" t="s">
        <v>131</v>
      </c>
      <c r="D9" s="49"/>
      <c r="E9" s="63" t="s">
        <v>26</v>
      </c>
      <c r="F9" s="49"/>
      <c r="G9" s="49"/>
      <c r="H9" s="49"/>
      <c r="I9" s="63" t="s">
        <v>26</v>
      </c>
      <c r="J9" s="49" t="s">
        <v>26</v>
      </c>
      <c r="K9" s="49" t="s">
        <v>26</v>
      </c>
      <c r="L9" s="49" t="s">
        <v>26</v>
      </c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ht="37.5">
      <c r="A10" s="49" t="s">
        <v>132</v>
      </c>
      <c r="B10" s="50" t="s">
        <v>133</v>
      </c>
      <c r="C10" s="63" t="s">
        <v>26</v>
      </c>
      <c r="D10" s="49"/>
      <c r="E10" s="63" t="s">
        <v>26</v>
      </c>
      <c r="F10" s="49"/>
      <c r="G10" s="49"/>
      <c r="H10" s="49"/>
      <c r="I10" s="63" t="s">
        <v>26</v>
      </c>
      <c r="J10" s="49" t="s">
        <v>26</v>
      </c>
      <c r="K10" s="49" t="s">
        <v>26</v>
      </c>
      <c r="L10" s="49" t="s">
        <v>26</v>
      </c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ht="25">
      <c r="A11" s="49" t="s">
        <v>134</v>
      </c>
      <c r="B11" s="50" t="s">
        <v>135</v>
      </c>
      <c r="C11" s="63">
        <v>0</v>
      </c>
      <c r="D11" s="49"/>
      <c r="E11" s="49" t="s">
        <v>136</v>
      </c>
      <c r="F11" s="49"/>
      <c r="G11" s="49"/>
      <c r="H11" s="49"/>
      <c r="I11" s="49" t="s">
        <v>136</v>
      </c>
      <c r="J11" s="49" t="s">
        <v>137</v>
      </c>
      <c r="K11" s="49" t="s">
        <v>138</v>
      </c>
      <c r="L11" s="49" t="s">
        <v>138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25">
      <c r="A12" s="50" t="s">
        <v>139</v>
      </c>
      <c r="B12" s="67" t="s">
        <v>140</v>
      </c>
      <c r="C12" s="63">
        <v>0.04</v>
      </c>
      <c r="D12" s="49"/>
      <c r="E12" s="49" t="s">
        <v>26</v>
      </c>
      <c r="F12" s="49"/>
      <c r="G12" s="49"/>
      <c r="H12" s="49"/>
      <c r="I12" s="49" t="s">
        <v>26</v>
      </c>
      <c r="J12" s="49" t="s">
        <v>26</v>
      </c>
      <c r="K12" s="49" t="s">
        <v>26</v>
      </c>
      <c r="L12" s="49" t="s">
        <v>26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37.5">
      <c r="A13" s="49" t="s">
        <v>141</v>
      </c>
      <c r="B13" s="63" t="s">
        <v>142</v>
      </c>
      <c r="C13" s="63" t="s">
        <v>143</v>
      </c>
      <c r="D13" s="49"/>
      <c r="E13" s="49" t="s">
        <v>26</v>
      </c>
      <c r="F13" s="49"/>
      <c r="G13" s="49"/>
      <c r="H13" s="49"/>
      <c r="I13" s="49" t="s">
        <v>26</v>
      </c>
      <c r="J13" s="49" t="s">
        <v>26</v>
      </c>
      <c r="K13" s="49" t="s">
        <v>26</v>
      </c>
      <c r="L13" s="49" t="s">
        <v>26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</row>
    <row r="14" spans="1:22">
      <c r="A14" s="49" t="s">
        <v>144</v>
      </c>
      <c r="B14" s="67" t="s">
        <v>145</v>
      </c>
      <c r="C14" s="63" t="s">
        <v>26</v>
      </c>
      <c r="D14" s="49"/>
      <c r="E14" s="49" t="s">
        <v>26</v>
      </c>
      <c r="F14" s="49"/>
      <c r="G14" s="49"/>
      <c r="H14" s="49"/>
      <c r="I14" s="49" t="s">
        <v>26</v>
      </c>
      <c r="J14" s="49" t="s">
        <v>26</v>
      </c>
      <c r="K14" s="49" t="s">
        <v>26</v>
      </c>
      <c r="L14" s="49" t="s">
        <v>26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</row>
    <row r="15" spans="1:22" ht="24" customHeight="1">
      <c r="A15" s="49" t="s">
        <v>146</v>
      </c>
      <c r="B15" s="49" t="s">
        <v>147</v>
      </c>
      <c r="C15" s="67" t="s">
        <v>148</v>
      </c>
      <c r="D15" s="49"/>
      <c r="E15" s="49" t="s">
        <v>26</v>
      </c>
      <c r="F15" s="49"/>
      <c r="G15" s="49"/>
      <c r="H15" s="49"/>
      <c r="I15" s="49" t="s">
        <v>26</v>
      </c>
      <c r="J15" s="49" t="s">
        <v>26</v>
      </c>
      <c r="K15" s="49" t="s">
        <v>26</v>
      </c>
      <c r="L15" s="49" t="s">
        <v>26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</row>
    <row r="16" spans="1:22">
      <c r="A16" s="49" t="s">
        <v>149</v>
      </c>
      <c r="B16" s="49"/>
      <c r="C16" s="67"/>
      <c r="D16" s="49"/>
      <c r="E16" s="49" t="s">
        <v>150</v>
      </c>
      <c r="F16" s="49"/>
      <c r="G16" s="49"/>
      <c r="H16" s="49"/>
      <c r="I16" s="49" t="s">
        <v>150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</row>
    <row r="17" spans="1:22">
      <c r="A17" s="49" t="s">
        <v>151</v>
      </c>
      <c r="B17" s="49" t="s">
        <v>152</v>
      </c>
      <c r="C17" s="67" t="s">
        <v>153</v>
      </c>
      <c r="D17" s="49"/>
      <c r="E17" s="49" t="s">
        <v>152</v>
      </c>
      <c r="F17" s="49"/>
      <c r="G17" s="49"/>
      <c r="H17" s="49"/>
      <c r="I17" s="49" t="s">
        <v>152</v>
      </c>
      <c r="J17" s="49" t="s">
        <v>26</v>
      </c>
      <c r="K17" s="49" t="s">
        <v>154</v>
      </c>
      <c r="L17" s="49" t="s">
        <v>152</v>
      </c>
      <c r="M17" s="49"/>
      <c r="N17" s="49"/>
      <c r="O17" s="49"/>
      <c r="P17" s="49"/>
      <c r="Q17" s="49"/>
      <c r="R17" s="49"/>
      <c r="S17" s="49"/>
      <c r="T17" s="49"/>
      <c r="U17" s="49"/>
      <c r="V17" s="49"/>
    </row>
    <row r="18" spans="1:22">
      <c r="A18" s="49" t="s">
        <v>155</v>
      </c>
      <c r="B18" s="49"/>
      <c r="C18" s="67">
        <v>1</v>
      </c>
      <c r="D18" s="49"/>
      <c r="E18" s="49" t="s">
        <v>156</v>
      </c>
      <c r="F18" s="49"/>
      <c r="G18" s="49"/>
      <c r="H18" s="49"/>
      <c r="I18" s="49" t="s">
        <v>156</v>
      </c>
      <c r="J18" s="49" t="s">
        <v>156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>
      <c r="A19" s="49" t="s">
        <v>157</v>
      </c>
      <c r="B19" s="49"/>
      <c r="C19" s="67">
        <v>1</v>
      </c>
      <c r="D19" s="49"/>
      <c r="E19" s="49" t="s">
        <v>156</v>
      </c>
      <c r="F19" s="49"/>
      <c r="G19" s="49"/>
      <c r="H19" s="49"/>
      <c r="I19" s="49" t="s">
        <v>156</v>
      </c>
      <c r="J19" s="49" t="s">
        <v>156</v>
      </c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>
      <c r="A20" s="49" t="s">
        <v>158</v>
      </c>
      <c r="B20" s="50" t="s">
        <v>159</v>
      </c>
      <c r="C20" s="63" t="s">
        <v>160</v>
      </c>
      <c r="D20" s="49"/>
      <c r="E20" s="49" t="s">
        <v>159</v>
      </c>
      <c r="F20" s="49"/>
      <c r="G20" s="49"/>
      <c r="H20" s="49"/>
      <c r="I20" s="49"/>
      <c r="J20" s="49" t="s">
        <v>26</v>
      </c>
      <c r="K20" s="49" t="s">
        <v>26</v>
      </c>
      <c r="L20" s="49" t="s">
        <v>26</v>
      </c>
      <c r="M20" s="49"/>
      <c r="N20" s="49"/>
      <c r="O20" s="49"/>
      <c r="P20" s="49"/>
      <c r="Q20" s="49"/>
      <c r="R20" s="49"/>
      <c r="S20" s="49"/>
      <c r="T20" s="49"/>
      <c r="U20" s="49"/>
      <c r="V20" s="49"/>
    </row>
    <row r="21" spans="1:22" ht="25">
      <c r="A21" s="49" t="s">
        <v>161</v>
      </c>
      <c r="B21" s="49" t="s">
        <v>162</v>
      </c>
      <c r="C21" s="67" t="s">
        <v>26</v>
      </c>
      <c r="D21" s="49"/>
      <c r="E21" s="67" t="s">
        <v>26</v>
      </c>
      <c r="F21" s="49"/>
      <c r="G21" s="49"/>
      <c r="H21" s="49"/>
      <c r="I21" s="49"/>
      <c r="J21" s="49" t="s">
        <v>26</v>
      </c>
      <c r="K21" s="49" t="s">
        <v>26</v>
      </c>
      <c r="L21" s="49" t="s">
        <v>26</v>
      </c>
      <c r="M21" s="49"/>
      <c r="N21" s="49"/>
      <c r="O21" s="49"/>
      <c r="P21" s="49"/>
      <c r="Q21" s="49"/>
      <c r="R21" s="49"/>
      <c r="S21" s="49"/>
      <c r="T21" s="49"/>
      <c r="U21" s="49"/>
      <c r="V21" s="49"/>
    </row>
    <row r="22" spans="1:22">
      <c r="A22" s="49" t="s">
        <v>163</v>
      </c>
      <c r="B22" s="49"/>
      <c r="C22" s="67" t="s">
        <v>164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</row>
    <row r="23" spans="1:22">
      <c r="A23" s="49" t="s">
        <v>165</v>
      </c>
      <c r="B23" s="70">
        <v>1</v>
      </c>
      <c r="C23" s="63">
        <v>1</v>
      </c>
      <c r="D23" s="49"/>
      <c r="E23" s="49"/>
      <c r="F23" s="49"/>
      <c r="G23" s="49"/>
      <c r="H23" s="49"/>
      <c r="I23" s="49"/>
      <c r="J23" s="49" t="s">
        <v>26</v>
      </c>
      <c r="K23" s="49" t="s">
        <v>26</v>
      </c>
      <c r="L23" s="49" t="s">
        <v>26</v>
      </c>
      <c r="M23" s="49"/>
      <c r="N23" s="49"/>
      <c r="O23" s="49"/>
      <c r="P23" s="49"/>
      <c r="Q23" s="49"/>
      <c r="R23" s="49"/>
      <c r="S23" s="49"/>
      <c r="T23" s="49"/>
      <c r="U23" s="49"/>
      <c r="V23" s="49"/>
    </row>
    <row r="24" spans="1:22" ht="25">
      <c r="A24" s="64" t="s">
        <v>166</v>
      </c>
      <c r="B24" s="64" t="s">
        <v>167</v>
      </c>
      <c r="C24" s="63" t="s">
        <v>168</v>
      </c>
      <c r="D24" s="49"/>
      <c r="E24" s="67" t="s">
        <v>26</v>
      </c>
      <c r="F24" s="49"/>
      <c r="G24" s="49"/>
      <c r="H24" s="49"/>
      <c r="I24" s="49"/>
      <c r="J24" s="49" t="s">
        <v>26</v>
      </c>
      <c r="K24" s="49" t="s">
        <v>26</v>
      </c>
      <c r="L24" s="49" t="s">
        <v>26</v>
      </c>
      <c r="M24" s="49"/>
      <c r="N24" s="49"/>
      <c r="O24" s="49"/>
      <c r="P24" s="49"/>
      <c r="Q24" s="49"/>
      <c r="R24" s="49"/>
      <c r="S24" s="49"/>
      <c r="T24" s="49"/>
      <c r="U24" s="49"/>
      <c r="V24" s="49"/>
    </row>
    <row r="25" spans="1:22" ht="25">
      <c r="A25" s="49" t="s">
        <v>169</v>
      </c>
      <c r="B25" s="49" t="s">
        <v>170</v>
      </c>
      <c r="C25" s="67" t="s">
        <v>26</v>
      </c>
      <c r="D25" s="49"/>
      <c r="E25" s="50" t="s">
        <v>171</v>
      </c>
      <c r="F25" s="49"/>
      <c r="G25" s="49"/>
      <c r="H25" s="49"/>
      <c r="I25" s="49" t="s">
        <v>172</v>
      </c>
      <c r="J25" s="49" t="s">
        <v>26</v>
      </c>
      <c r="K25" s="49" t="s">
        <v>26</v>
      </c>
      <c r="L25" s="49" t="s">
        <v>26</v>
      </c>
      <c r="M25" s="49"/>
      <c r="N25" s="49"/>
      <c r="O25" s="49"/>
      <c r="P25" s="49"/>
      <c r="Q25" s="49"/>
      <c r="R25" s="49"/>
      <c r="S25" s="49"/>
      <c r="T25" s="49"/>
      <c r="U25" s="49"/>
      <c r="V25" s="49"/>
    </row>
    <row r="26" spans="1:22" ht="37.5">
      <c r="A26" s="49" t="s">
        <v>173</v>
      </c>
      <c r="B26" s="49" t="s">
        <v>174</v>
      </c>
      <c r="C26" s="63" t="s">
        <v>26</v>
      </c>
      <c r="D26" s="49"/>
      <c r="E26" s="50" t="s">
        <v>175</v>
      </c>
      <c r="F26" s="49"/>
      <c r="G26" s="49"/>
      <c r="H26" s="49" t="s">
        <v>176</v>
      </c>
      <c r="I26" s="49" t="s">
        <v>177</v>
      </c>
      <c r="J26" s="49" t="s">
        <v>178</v>
      </c>
      <c r="K26" s="49" t="s">
        <v>179</v>
      </c>
      <c r="L26" s="72" t="s">
        <v>257</v>
      </c>
      <c r="M26" s="49"/>
      <c r="N26" s="49"/>
      <c r="O26" s="49"/>
      <c r="P26" s="49"/>
      <c r="Q26" s="49"/>
      <c r="R26" s="49"/>
      <c r="S26" s="49"/>
      <c r="T26" s="49"/>
      <c r="U26" s="49"/>
      <c r="V26" s="49"/>
    </row>
    <row r="27" spans="1:22">
      <c r="A27" s="49" t="s">
        <v>180</v>
      </c>
      <c r="B27" s="49" t="s">
        <v>181</v>
      </c>
      <c r="C27" s="63" t="s">
        <v>26</v>
      </c>
      <c r="D27" s="49"/>
      <c r="E27" s="49" t="s">
        <v>181</v>
      </c>
      <c r="F27" s="49"/>
      <c r="G27" s="49"/>
      <c r="H27" s="49"/>
      <c r="I27" s="49" t="s">
        <v>181</v>
      </c>
      <c r="J27" s="49" t="s">
        <v>26</v>
      </c>
      <c r="K27" s="49" t="s">
        <v>26</v>
      </c>
      <c r="L27" s="49" t="s">
        <v>26</v>
      </c>
      <c r="M27" s="49"/>
      <c r="N27" s="49"/>
      <c r="O27" s="49"/>
      <c r="P27" s="49"/>
      <c r="Q27" s="49"/>
      <c r="R27" s="49"/>
      <c r="S27" s="49"/>
      <c r="T27" s="49"/>
      <c r="U27" s="49"/>
      <c r="V27" s="49"/>
    </row>
    <row r="28" spans="1:22">
      <c r="A28" s="49" t="s">
        <v>182</v>
      </c>
      <c r="B28" s="49" t="s">
        <v>183</v>
      </c>
      <c r="C28" s="63" t="s">
        <v>26</v>
      </c>
      <c r="D28" s="49"/>
      <c r="E28" s="49" t="s">
        <v>26</v>
      </c>
      <c r="F28" s="49"/>
      <c r="G28" s="49"/>
      <c r="H28" s="49"/>
      <c r="I28" s="49" t="s">
        <v>26</v>
      </c>
      <c r="J28" s="49" t="s">
        <v>26</v>
      </c>
      <c r="K28" s="49" t="s">
        <v>26</v>
      </c>
      <c r="L28" s="49" t="s">
        <v>26</v>
      </c>
      <c r="M28" s="49"/>
      <c r="N28" s="49"/>
      <c r="O28" s="49"/>
      <c r="P28" s="49"/>
      <c r="Q28" s="49"/>
      <c r="R28" s="49"/>
      <c r="S28" s="49"/>
      <c r="T28" s="49"/>
      <c r="U28" s="49"/>
      <c r="V28" s="49"/>
    </row>
    <row r="29" spans="1:22">
      <c r="A29" s="49" t="s">
        <v>184</v>
      </c>
      <c r="B29" s="66" t="s">
        <v>185</v>
      </c>
      <c r="C29" s="63" t="s">
        <v>26</v>
      </c>
      <c r="D29" s="49"/>
      <c r="E29" s="49" t="s">
        <v>185</v>
      </c>
      <c r="F29" s="49"/>
      <c r="G29" s="49"/>
      <c r="H29" s="49"/>
      <c r="I29" s="49" t="s">
        <v>185</v>
      </c>
      <c r="J29" s="49" t="s">
        <v>26</v>
      </c>
      <c r="K29" s="49" t="s">
        <v>26</v>
      </c>
      <c r="L29" s="49" t="s">
        <v>26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</row>
  </sheetData>
  <customSheetViews>
    <customSheetView guid="{15D5C299-761A-4CBF-AA27-B17032FC4CEB}" scale="85">
      <pane xSplit="2" ySplit="3" topLeftCell="J16" state="frozen"/>
      <selection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state="frozen"/>
      <selection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state="frozen"/>
      <selection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state="frozen"/>
      <selection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state="frozen"/>
      <selection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state="frozen"/>
      <selection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35BB8162-AD08-4F19-B47C-5A1FD7B0567B}" scale="85">
      <pane xSplit="2" ySplit="5" topLeftCell="J16" state="frozen"/>
      <selection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3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workbookViewId="0">
      <pane xSplit="2" ySplit="1" topLeftCell="F10" activePane="bottomRight" state="frozen"/>
      <selection pane="topRight"/>
      <selection pane="bottomLeft"/>
      <selection pane="bottomRight" activeCell="N1" sqref="N1:N1048576"/>
    </sheetView>
  </sheetViews>
  <sheetFormatPr baseColWidth="10" defaultColWidth="9.453125" defaultRowHeight="12.5"/>
  <cols>
    <col min="1" max="1" width="32.81640625" style="58" customWidth="1"/>
    <col min="2" max="2" width="49.54296875" style="58" customWidth="1"/>
    <col min="3" max="3" width="20.54296875" style="58" customWidth="1"/>
    <col min="4" max="4" width="14.453125" style="58" customWidth="1"/>
    <col min="5" max="5" width="31.54296875" style="58" customWidth="1"/>
    <col min="6" max="8" width="9.453125" style="58"/>
    <col min="9" max="9" width="11.453125" style="58" customWidth="1"/>
    <col min="10" max="10" width="9.453125" style="58"/>
    <col min="11" max="11" width="12.1796875" style="58" customWidth="1"/>
    <col min="12" max="12" width="9.453125" style="58"/>
    <col min="13" max="13" width="27.26953125" style="58" customWidth="1"/>
    <col min="14" max="14" width="21.453125" style="58" customWidth="1"/>
    <col min="15" max="16384" width="9.453125" style="58"/>
  </cols>
  <sheetData>
    <row r="1" spans="1:22" s="57" customFormat="1" ht="24" customHeight="1">
      <c r="A1" s="59" t="s">
        <v>14</v>
      </c>
      <c r="B1" s="59" t="s">
        <v>15</v>
      </c>
      <c r="C1" s="60" t="s">
        <v>186</v>
      </c>
      <c r="D1" s="61" t="s">
        <v>187</v>
      </c>
      <c r="E1" s="15" t="s">
        <v>5</v>
      </c>
      <c r="F1" s="15" t="s">
        <v>16</v>
      </c>
      <c r="G1" s="62" t="s">
        <v>17</v>
      </c>
      <c r="H1" s="62" t="s">
        <v>18</v>
      </c>
      <c r="I1" s="62" t="s">
        <v>19</v>
      </c>
      <c r="J1" s="62" t="s">
        <v>20</v>
      </c>
      <c r="K1" s="62" t="s">
        <v>21</v>
      </c>
      <c r="L1" s="71" t="s">
        <v>22</v>
      </c>
      <c r="M1" s="71" t="s">
        <v>188</v>
      </c>
      <c r="N1" s="71" t="s">
        <v>256</v>
      </c>
      <c r="O1" s="71"/>
      <c r="P1" s="71"/>
      <c r="Q1" s="71"/>
      <c r="R1" s="71"/>
      <c r="S1" s="71"/>
      <c r="T1" s="71"/>
      <c r="U1" s="71"/>
      <c r="V1" s="71"/>
    </row>
    <row r="2" spans="1:22">
      <c r="A2" s="49" t="s">
        <v>112</v>
      </c>
      <c r="B2" s="49" t="s">
        <v>113</v>
      </c>
      <c r="C2" s="63" t="s">
        <v>26</v>
      </c>
      <c r="D2" s="49"/>
      <c r="E2" s="49" t="s">
        <v>113</v>
      </c>
      <c r="F2" s="49"/>
      <c r="G2" s="49"/>
      <c r="H2" s="49"/>
      <c r="I2" s="49"/>
      <c r="J2" s="49"/>
      <c r="K2" s="49"/>
      <c r="L2" s="49" t="s">
        <v>26</v>
      </c>
      <c r="M2" s="49" t="s">
        <v>26</v>
      </c>
      <c r="N2" s="49" t="s">
        <v>26</v>
      </c>
      <c r="O2" s="49"/>
      <c r="P2" s="49"/>
      <c r="Q2" s="49"/>
      <c r="R2" s="49"/>
      <c r="S2" s="49"/>
      <c r="T2" s="49"/>
      <c r="U2" s="49"/>
      <c r="V2" s="49"/>
    </row>
    <row r="3" spans="1:22">
      <c r="A3" s="49" t="s">
        <v>114</v>
      </c>
      <c r="B3" s="49" t="s">
        <v>115</v>
      </c>
      <c r="C3" s="63" t="s">
        <v>115</v>
      </c>
      <c r="D3" s="49"/>
      <c r="E3" s="49" t="s">
        <v>115</v>
      </c>
      <c r="F3" s="49"/>
      <c r="G3" s="49"/>
      <c r="H3" s="49"/>
      <c r="I3" s="49"/>
      <c r="J3" s="49"/>
      <c r="K3" s="49"/>
      <c r="L3" s="49" t="s">
        <v>26</v>
      </c>
      <c r="M3" s="49" t="s">
        <v>26</v>
      </c>
      <c r="N3" s="49" t="s">
        <v>26</v>
      </c>
      <c r="O3" s="49"/>
      <c r="P3" s="49"/>
      <c r="Q3" s="49"/>
      <c r="R3" s="49"/>
      <c r="S3" s="49"/>
      <c r="T3" s="49"/>
      <c r="U3" s="49"/>
      <c r="V3" s="49"/>
    </row>
    <row r="4" spans="1:22">
      <c r="A4" s="49" t="s">
        <v>116</v>
      </c>
      <c r="B4" s="49" t="s">
        <v>117</v>
      </c>
      <c r="C4" s="63" t="s">
        <v>26</v>
      </c>
      <c r="D4" s="49"/>
      <c r="E4" s="49" t="s">
        <v>26</v>
      </c>
      <c r="F4" s="49"/>
      <c r="G4" s="49"/>
      <c r="H4" s="49"/>
      <c r="I4" s="49"/>
      <c r="J4" s="49"/>
      <c r="K4" s="49"/>
      <c r="L4" s="49" t="s">
        <v>26</v>
      </c>
      <c r="M4" s="49" t="s">
        <v>26</v>
      </c>
      <c r="N4" s="49" t="s">
        <v>26</v>
      </c>
      <c r="O4" s="49"/>
      <c r="P4" s="49"/>
      <c r="Q4" s="49"/>
      <c r="R4" s="49"/>
      <c r="S4" s="49"/>
      <c r="T4" s="49"/>
      <c r="U4" s="49"/>
      <c r="V4" s="49"/>
    </row>
    <row r="5" spans="1:22" ht="14">
      <c r="A5" s="64" t="s">
        <v>118</v>
      </c>
      <c r="B5" s="64" t="s">
        <v>119</v>
      </c>
      <c r="C5" s="63"/>
      <c r="D5" s="49"/>
      <c r="E5" s="49" t="s">
        <v>189</v>
      </c>
      <c r="F5" s="49"/>
      <c r="G5" s="49"/>
      <c r="H5" s="49"/>
      <c r="I5" s="49"/>
      <c r="J5" s="49"/>
      <c r="K5" s="49"/>
      <c r="L5" s="49"/>
      <c r="M5" s="49" t="s">
        <v>26</v>
      </c>
      <c r="N5" s="49" t="s">
        <v>26</v>
      </c>
      <c r="O5" s="49"/>
      <c r="P5" s="49"/>
      <c r="Q5" s="49"/>
      <c r="R5" s="49"/>
      <c r="S5" s="49"/>
      <c r="T5" s="49"/>
      <c r="U5" s="49"/>
      <c r="V5" s="49"/>
    </row>
    <row r="6" spans="1:22" ht="14">
      <c r="A6" s="64" t="s">
        <v>120</v>
      </c>
      <c r="B6" s="64" t="s">
        <v>119</v>
      </c>
      <c r="C6" s="63"/>
      <c r="D6" s="49"/>
      <c r="E6" s="49" t="s">
        <v>189</v>
      </c>
      <c r="F6" s="49"/>
      <c r="G6" s="49"/>
      <c r="H6" s="49"/>
      <c r="I6" s="49"/>
      <c r="J6" s="49"/>
      <c r="K6" s="49"/>
      <c r="L6" s="49"/>
      <c r="M6" s="49" t="s">
        <v>26</v>
      </c>
      <c r="N6" s="49" t="s">
        <v>26</v>
      </c>
      <c r="O6" s="49"/>
      <c r="P6" s="49"/>
      <c r="Q6" s="49"/>
      <c r="R6" s="49"/>
      <c r="S6" s="49"/>
      <c r="T6" s="49"/>
      <c r="U6" s="49"/>
      <c r="V6" s="49"/>
    </row>
    <row r="7" spans="1:22" ht="27" customHeight="1">
      <c r="A7" s="64" t="s">
        <v>121</v>
      </c>
      <c r="B7" s="65" t="s">
        <v>122</v>
      </c>
      <c r="C7" s="63"/>
      <c r="D7" s="49"/>
      <c r="E7" s="49" t="s">
        <v>92</v>
      </c>
      <c r="F7" s="49" t="s">
        <v>124</v>
      </c>
      <c r="G7" s="49"/>
      <c r="H7" s="49"/>
      <c r="I7" s="49"/>
      <c r="J7" s="49"/>
      <c r="K7" s="49" t="s">
        <v>92</v>
      </c>
      <c r="L7" s="49" t="s">
        <v>92</v>
      </c>
      <c r="M7" s="72" t="s">
        <v>126</v>
      </c>
      <c r="N7" s="72" t="s">
        <v>126</v>
      </c>
      <c r="O7" s="49"/>
      <c r="P7" s="49"/>
      <c r="Q7" s="49"/>
      <c r="R7" s="49"/>
      <c r="S7" s="49"/>
      <c r="T7" s="49"/>
      <c r="U7" s="49"/>
      <c r="V7" s="49"/>
    </row>
    <row r="8" spans="1:22">
      <c r="A8" s="51" t="s">
        <v>127</v>
      </c>
      <c r="B8" s="66" t="s">
        <v>128</v>
      </c>
      <c r="C8" s="63"/>
      <c r="D8" s="49"/>
      <c r="E8" s="49" t="s">
        <v>190</v>
      </c>
      <c r="F8" s="49"/>
      <c r="G8" s="49"/>
      <c r="H8" s="49"/>
      <c r="I8" s="49"/>
      <c r="J8" s="49"/>
      <c r="K8" s="49"/>
      <c r="L8" s="49" t="s">
        <v>26</v>
      </c>
      <c r="M8" s="49" t="s">
        <v>26</v>
      </c>
      <c r="N8" s="49" t="s">
        <v>26</v>
      </c>
      <c r="O8" s="49"/>
      <c r="P8" s="49"/>
      <c r="Q8" s="49"/>
      <c r="R8" s="49"/>
      <c r="S8" s="49"/>
      <c r="T8" s="49"/>
      <c r="U8" s="49"/>
      <c r="V8" s="49"/>
    </row>
    <row r="9" spans="1:22">
      <c r="A9" s="49" t="s">
        <v>129</v>
      </c>
      <c r="B9" s="49" t="s">
        <v>130</v>
      </c>
      <c r="C9" s="63" t="s">
        <v>26</v>
      </c>
      <c r="D9" s="49"/>
      <c r="E9" s="49" t="s">
        <v>26</v>
      </c>
      <c r="F9" s="49"/>
      <c r="G9" s="49"/>
      <c r="H9" s="49"/>
      <c r="I9" s="49"/>
      <c r="J9" s="49"/>
      <c r="K9" s="49"/>
      <c r="L9" s="49" t="s">
        <v>26</v>
      </c>
      <c r="M9" s="49" t="s">
        <v>26</v>
      </c>
      <c r="N9" s="49" t="s">
        <v>26</v>
      </c>
      <c r="O9" s="49"/>
      <c r="P9" s="49"/>
      <c r="Q9" s="49"/>
      <c r="R9" s="49"/>
      <c r="S9" s="49"/>
      <c r="T9" s="49"/>
      <c r="U9" s="49"/>
      <c r="V9" s="49"/>
    </row>
    <row r="10" spans="1:22" ht="37.5">
      <c r="A10" s="49" t="s">
        <v>191</v>
      </c>
      <c r="B10" s="50" t="s">
        <v>133</v>
      </c>
      <c r="C10" s="63" t="s">
        <v>26</v>
      </c>
      <c r="D10" s="49"/>
      <c r="E10" s="49" t="s">
        <v>26</v>
      </c>
      <c r="F10" s="49"/>
      <c r="G10" s="49"/>
      <c r="H10" s="49"/>
      <c r="I10" s="49"/>
      <c r="J10" s="49"/>
      <c r="K10" s="49"/>
      <c r="L10" s="49" t="s">
        <v>26</v>
      </c>
      <c r="M10" s="49" t="s">
        <v>26</v>
      </c>
      <c r="N10" s="49" t="s">
        <v>26</v>
      </c>
      <c r="O10" s="49"/>
      <c r="P10" s="49"/>
      <c r="Q10" s="49"/>
      <c r="R10" s="49"/>
      <c r="S10" s="49"/>
      <c r="T10" s="49"/>
      <c r="U10" s="49"/>
      <c r="V10" s="49"/>
    </row>
    <row r="11" spans="1:22" ht="25">
      <c r="A11" s="49" t="s">
        <v>134</v>
      </c>
      <c r="B11" s="50" t="s">
        <v>135</v>
      </c>
      <c r="C11" s="63" t="s">
        <v>137</v>
      </c>
      <c r="D11" s="49"/>
      <c r="E11" s="49">
        <v>0</v>
      </c>
      <c r="F11" s="49"/>
      <c r="G11" s="49"/>
      <c r="H11" s="49"/>
      <c r="I11" s="49"/>
      <c r="J11" s="49"/>
      <c r="K11" s="49"/>
      <c r="L11" s="49" t="s">
        <v>137</v>
      </c>
      <c r="M11" s="49" t="s">
        <v>138</v>
      </c>
      <c r="N11" s="49" t="s">
        <v>138</v>
      </c>
      <c r="O11" s="49"/>
      <c r="P11" s="49"/>
      <c r="Q11" s="49"/>
      <c r="R11" s="49"/>
      <c r="S11" s="49"/>
      <c r="T11" s="49"/>
      <c r="U11" s="49"/>
      <c r="V11" s="49"/>
    </row>
    <row r="12" spans="1:22" ht="25">
      <c r="A12" s="50" t="s">
        <v>139</v>
      </c>
      <c r="B12" s="67" t="s">
        <v>140</v>
      </c>
      <c r="C12" s="63" t="s">
        <v>26</v>
      </c>
      <c r="D12" s="49"/>
      <c r="E12" s="49">
        <v>0.04</v>
      </c>
      <c r="F12" s="49"/>
      <c r="G12" s="49"/>
      <c r="H12" s="49"/>
      <c r="I12" s="49"/>
      <c r="J12" s="49"/>
      <c r="K12" s="49"/>
      <c r="L12" s="49" t="s">
        <v>26</v>
      </c>
      <c r="M12" s="49" t="s">
        <v>26</v>
      </c>
      <c r="N12" s="49" t="s">
        <v>26</v>
      </c>
      <c r="O12" s="49"/>
      <c r="P12" s="49"/>
      <c r="Q12" s="49"/>
      <c r="R12" s="49"/>
      <c r="S12" s="49"/>
      <c r="T12" s="49"/>
      <c r="U12" s="49"/>
      <c r="V12" s="49"/>
    </row>
    <row r="13" spans="1:22" ht="37.5">
      <c r="A13" s="49" t="s">
        <v>141</v>
      </c>
      <c r="B13" s="63" t="s">
        <v>142</v>
      </c>
      <c r="C13" s="63" t="s">
        <v>26</v>
      </c>
      <c r="D13" s="49"/>
      <c r="E13" s="49" t="s">
        <v>26</v>
      </c>
      <c r="F13" s="49"/>
      <c r="G13" s="49"/>
      <c r="H13" s="49"/>
      <c r="I13" s="49"/>
      <c r="J13" s="49"/>
      <c r="K13" s="49"/>
      <c r="L13" s="49" t="s">
        <v>26</v>
      </c>
      <c r="M13" s="49" t="s">
        <v>26</v>
      </c>
      <c r="N13" s="49" t="s">
        <v>26</v>
      </c>
      <c r="O13" s="49"/>
      <c r="P13" s="49"/>
      <c r="Q13" s="49"/>
      <c r="R13" s="49"/>
      <c r="S13" s="49"/>
      <c r="T13" s="49"/>
      <c r="U13" s="49"/>
      <c r="V13" s="49"/>
    </row>
    <row r="14" spans="1:22">
      <c r="A14" s="49" t="s">
        <v>144</v>
      </c>
      <c r="B14" s="67" t="s">
        <v>145</v>
      </c>
      <c r="C14" s="63" t="s">
        <v>26</v>
      </c>
      <c r="D14" s="49"/>
      <c r="E14" s="49" t="s">
        <v>26</v>
      </c>
      <c r="F14" s="49"/>
      <c r="G14" s="49"/>
      <c r="H14" s="49"/>
      <c r="I14" s="49"/>
      <c r="J14" s="49"/>
      <c r="K14" s="49"/>
      <c r="L14" s="49" t="s">
        <v>26</v>
      </c>
      <c r="M14" s="49" t="s">
        <v>26</v>
      </c>
      <c r="N14" s="49" t="s">
        <v>26</v>
      </c>
      <c r="O14" s="49"/>
      <c r="P14" s="49"/>
      <c r="Q14" s="49"/>
      <c r="R14" s="49"/>
      <c r="S14" s="49"/>
      <c r="T14" s="49"/>
      <c r="U14" s="49"/>
      <c r="V14" s="49"/>
    </row>
    <row r="15" spans="1:22" ht="50">
      <c r="A15" s="49" t="s">
        <v>192</v>
      </c>
      <c r="B15" s="49"/>
      <c r="C15" s="67" t="s">
        <v>193</v>
      </c>
      <c r="D15" s="49"/>
      <c r="E15" s="49" t="s">
        <v>26</v>
      </c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</row>
    <row r="16" spans="1:22">
      <c r="A16" s="49" t="s">
        <v>155</v>
      </c>
      <c r="B16" s="49"/>
      <c r="C16" s="67" t="s">
        <v>156</v>
      </c>
      <c r="D16" s="49"/>
      <c r="E16" s="49" t="s">
        <v>26</v>
      </c>
      <c r="F16" s="49"/>
      <c r="G16" s="49"/>
      <c r="H16" s="49"/>
      <c r="I16" s="49"/>
      <c r="J16" s="49"/>
      <c r="K16" s="49"/>
      <c r="L16" s="49" t="s">
        <v>156</v>
      </c>
      <c r="M16" s="49"/>
      <c r="N16" s="49"/>
      <c r="O16" s="49"/>
      <c r="P16" s="49"/>
      <c r="Q16" s="49"/>
      <c r="R16" s="49"/>
      <c r="S16" s="49"/>
      <c r="T16" s="49"/>
      <c r="U16" s="49"/>
      <c r="V16" s="49"/>
    </row>
    <row r="17" spans="1:22">
      <c r="A17" s="49" t="s">
        <v>157</v>
      </c>
      <c r="B17" s="49"/>
      <c r="C17" s="67" t="s">
        <v>156</v>
      </c>
      <c r="D17" s="49"/>
      <c r="E17" s="49" t="s">
        <v>26</v>
      </c>
      <c r="F17" s="49"/>
      <c r="G17" s="49"/>
      <c r="H17" s="49"/>
      <c r="I17" s="49"/>
      <c r="J17" s="49"/>
      <c r="K17" s="49"/>
      <c r="L17" s="49" t="s">
        <v>156</v>
      </c>
      <c r="M17" s="49"/>
      <c r="N17" s="49"/>
      <c r="O17" s="49"/>
      <c r="P17" s="49"/>
      <c r="Q17" s="49"/>
      <c r="R17" s="49"/>
      <c r="S17" s="49"/>
      <c r="T17" s="49"/>
      <c r="U17" s="49"/>
      <c r="V17" s="49"/>
    </row>
    <row r="18" spans="1:22">
      <c r="A18" s="49" t="s">
        <v>158</v>
      </c>
      <c r="B18" s="50" t="s">
        <v>159</v>
      </c>
      <c r="C18" s="63" t="s">
        <v>26</v>
      </c>
      <c r="D18" s="49"/>
      <c r="E18" s="49" t="s">
        <v>194</v>
      </c>
      <c r="F18" s="49"/>
      <c r="G18" s="49"/>
      <c r="H18" s="49"/>
      <c r="I18" s="49"/>
      <c r="J18" s="49"/>
      <c r="K18" s="49"/>
      <c r="L18" s="49" t="s">
        <v>194</v>
      </c>
      <c r="M18" s="49" t="s">
        <v>26</v>
      </c>
      <c r="N18" s="49" t="s">
        <v>26</v>
      </c>
      <c r="O18" s="49"/>
      <c r="P18" s="49"/>
      <c r="Q18" s="49"/>
      <c r="R18" s="49"/>
      <c r="S18" s="49"/>
      <c r="T18" s="49"/>
      <c r="U18" s="49"/>
      <c r="V18" s="49"/>
    </row>
    <row r="19" spans="1:22" ht="69">
      <c r="A19" s="68" t="s">
        <v>195</v>
      </c>
      <c r="B19" s="69" t="s">
        <v>196</v>
      </c>
      <c r="C19" s="67" t="s">
        <v>197</v>
      </c>
      <c r="D19" s="49"/>
      <c r="E19" s="49" t="s">
        <v>198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>
      <c r="A20" s="49" t="s">
        <v>165</v>
      </c>
      <c r="B20" s="70">
        <v>1</v>
      </c>
      <c r="C20" s="63" t="s">
        <v>26</v>
      </c>
      <c r="D20" s="49"/>
      <c r="E20" s="49" t="s">
        <v>26</v>
      </c>
      <c r="F20" s="49"/>
      <c r="G20" s="49"/>
      <c r="H20" s="49"/>
      <c r="I20" s="49"/>
      <c r="J20" s="49"/>
      <c r="K20" s="49"/>
      <c r="L20" s="49">
        <v>1</v>
      </c>
      <c r="M20" s="49" t="s">
        <v>26</v>
      </c>
      <c r="N20" s="49" t="s">
        <v>26</v>
      </c>
      <c r="O20" s="49"/>
      <c r="P20" s="49"/>
      <c r="Q20" s="49"/>
      <c r="R20" s="49"/>
      <c r="S20" s="49"/>
      <c r="T20" s="49"/>
      <c r="U20" s="49"/>
      <c r="V20" s="49"/>
    </row>
    <row r="21" spans="1:22" ht="14">
      <c r="A21" s="64" t="s">
        <v>166</v>
      </c>
      <c r="B21" s="64" t="s">
        <v>167</v>
      </c>
      <c r="C21" s="63"/>
      <c r="D21" s="49"/>
      <c r="E21" s="49" t="s">
        <v>168</v>
      </c>
      <c r="F21" s="49"/>
      <c r="G21" s="49"/>
      <c r="H21" s="49"/>
      <c r="I21" s="49"/>
      <c r="J21" s="49"/>
      <c r="K21" s="49"/>
      <c r="L21" s="49" t="s">
        <v>168</v>
      </c>
      <c r="M21" s="49" t="s">
        <v>26</v>
      </c>
      <c r="N21" s="49" t="s">
        <v>26</v>
      </c>
      <c r="O21" s="49"/>
      <c r="P21" s="49"/>
      <c r="Q21" s="49"/>
      <c r="R21" s="49"/>
      <c r="S21" s="49"/>
      <c r="T21" s="49"/>
      <c r="U21" s="49"/>
      <c r="V21" s="49"/>
    </row>
    <row r="22" spans="1:22" ht="25">
      <c r="A22" s="49" t="s">
        <v>169</v>
      </c>
      <c r="B22" s="49" t="s">
        <v>170</v>
      </c>
      <c r="C22" s="67" t="s">
        <v>199</v>
      </c>
      <c r="D22" s="49"/>
      <c r="E22" s="49" t="s">
        <v>26</v>
      </c>
      <c r="F22" s="49"/>
      <c r="G22" s="49"/>
      <c r="H22" s="49"/>
      <c r="I22" s="49"/>
      <c r="J22" s="49"/>
      <c r="K22" s="49"/>
      <c r="L22" s="49" t="s">
        <v>26</v>
      </c>
      <c r="M22" s="49" t="s">
        <v>26</v>
      </c>
      <c r="N22" s="49" t="s">
        <v>26</v>
      </c>
      <c r="O22" s="49"/>
      <c r="P22" s="49"/>
      <c r="Q22" s="49"/>
      <c r="R22" s="49"/>
      <c r="S22" s="49"/>
      <c r="T22" s="49"/>
      <c r="U22" s="49"/>
      <c r="V22" s="49"/>
    </row>
    <row r="23" spans="1:22" ht="37.5">
      <c r="A23" s="49" t="s">
        <v>200</v>
      </c>
      <c r="B23" s="49" t="s">
        <v>174</v>
      </c>
      <c r="C23" s="63" t="s">
        <v>201</v>
      </c>
      <c r="D23" s="49"/>
      <c r="E23" s="49" t="s">
        <v>202</v>
      </c>
      <c r="F23" s="49"/>
      <c r="G23" s="49"/>
      <c r="H23" s="49"/>
      <c r="I23" s="49"/>
      <c r="J23" s="49"/>
      <c r="K23" s="49"/>
      <c r="L23" s="49"/>
      <c r="M23" s="49" t="s">
        <v>203</v>
      </c>
      <c r="N23" s="49"/>
      <c r="O23" s="49"/>
      <c r="P23" s="49"/>
      <c r="Q23" s="49"/>
      <c r="R23" s="49"/>
      <c r="S23" s="49"/>
      <c r="T23" s="49"/>
      <c r="U23" s="49"/>
      <c r="V23" s="49"/>
    </row>
    <row r="24" spans="1:22">
      <c r="A24" s="49" t="s">
        <v>180</v>
      </c>
      <c r="B24" s="49" t="s">
        <v>181</v>
      </c>
      <c r="C24" s="63" t="s">
        <v>26</v>
      </c>
      <c r="D24" s="49"/>
      <c r="E24" s="49" t="s">
        <v>181</v>
      </c>
      <c r="F24" s="49"/>
      <c r="G24" s="49"/>
      <c r="H24" s="49"/>
      <c r="I24" s="49"/>
      <c r="J24" s="49"/>
      <c r="K24" s="49" t="s">
        <v>181</v>
      </c>
      <c r="L24" s="49" t="s">
        <v>181</v>
      </c>
      <c r="M24" s="49" t="s">
        <v>26</v>
      </c>
      <c r="N24" s="49" t="s">
        <v>26</v>
      </c>
      <c r="O24" s="49"/>
      <c r="P24" s="49"/>
      <c r="Q24" s="49"/>
      <c r="R24" s="49"/>
      <c r="S24" s="49"/>
      <c r="T24" s="49"/>
      <c r="U24" s="49"/>
      <c r="V24" s="49"/>
    </row>
    <row r="25" spans="1:22">
      <c r="A25" s="49" t="s">
        <v>182</v>
      </c>
      <c r="B25" s="49" t="s">
        <v>183</v>
      </c>
      <c r="C25" s="63" t="s">
        <v>26</v>
      </c>
      <c r="D25" s="49"/>
      <c r="E25" s="49" t="s">
        <v>204</v>
      </c>
      <c r="F25" s="49"/>
      <c r="G25" s="49"/>
      <c r="H25" s="49"/>
      <c r="I25" s="49"/>
      <c r="J25" s="49"/>
      <c r="K25" s="49"/>
      <c r="L25" s="49" t="s">
        <v>26</v>
      </c>
      <c r="M25" s="49" t="s">
        <v>26</v>
      </c>
      <c r="N25" s="49" t="s">
        <v>26</v>
      </c>
      <c r="O25" s="49"/>
      <c r="P25" s="49"/>
      <c r="Q25" s="49"/>
      <c r="R25" s="49"/>
      <c r="S25" s="49"/>
      <c r="T25" s="49"/>
      <c r="U25" s="49"/>
      <c r="V25" s="49"/>
    </row>
    <row r="26" spans="1:22">
      <c r="A26" s="49" t="s">
        <v>184</v>
      </c>
      <c r="B26" s="66" t="s">
        <v>185</v>
      </c>
      <c r="C26" s="63" t="s">
        <v>205</v>
      </c>
      <c r="D26" s="49"/>
      <c r="E26" s="49" t="s">
        <v>26</v>
      </c>
      <c r="F26" s="49"/>
      <c r="G26" s="49"/>
      <c r="H26" s="49"/>
      <c r="I26" s="49"/>
      <c r="J26" s="49"/>
      <c r="K26" s="49"/>
      <c r="L26" s="49" t="s">
        <v>205</v>
      </c>
      <c r="M26" s="49" t="s">
        <v>26</v>
      </c>
      <c r="N26" s="49" t="s">
        <v>26</v>
      </c>
      <c r="O26" s="49"/>
      <c r="P26" s="49"/>
      <c r="Q26" s="49"/>
      <c r="R26" s="49"/>
      <c r="S26" s="49"/>
      <c r="T26" s="49"/>
      <c r="U26" s="49"/>
      <c r="V26" s="49"/>
    </row>
    <row r="27" spans="1:22" ht="37.5">
      <c r="A27" s="49" t="s">
        <v>206</v>
      </c>
      <c r="B27" s="49"/>
      <c r="E27" s="49" t="s">
        <v>207</v>
      </c>
      <c r="F27" s="50" t="s">
        <v>208</v>
      </c>
      <c r="G27" s="49"/>
      <c r="H27" s="49"/>
      <c r="I27" s="49"/>
      <c r="J27" s="49"/>
      <c r="K27" s="49"/>
      <c r="L27" s="49" t="s">
        <v>208</v>
      </c>
      <c r="M27" s="49"/>
      <c r="N27" s="72" t="s">
        <v>258</v>
      </c>
      <c r="O27" s="49"/>
      <c r="P27" s="49"/>
      <c r="Q27" s="49"/>
      <c r="R27" s="49"/>
      <c r="S27" s="49"/>
      <c r="T27" s="49"/>
      <c r="U27" s="49"/>
      <c r="V27" s="49"/>
    </row>
    <row r="28" spans="1:22">
      <c r="A28" s="49" t="s">
        <v>209</v>
      </c>
      <c r="B28" s="49"/>
      <c r="E28" s="49" t="s">
        <v>210</v>
      </c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</row>
  </sheetData>
  <phoneticPr fontId="13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3"/>
  <sheetViews>
    <sheetView zoomScale="115" zoomScaleNormal="115" workbookViewId="0">
      <selection activeCell="L1" sqref="L1:L1048576"/>
    </sheetView>
  </sheetViews>
  <sheetFormatPr baseColWidth="10" defaultColWidth="9.1796875" defaultRowHeight="12.5"/>
  <cols>
    <col min="1" max="1" width="9.54296875" customWidth="1"/>
    <col min="2" max="2" width="13.1796875" customWidth="1"/>
    <col min="3" max="3" width="16.54296875" customWidth="1"/>
    <col min="4" max="4" width="15.453125" customWidth="1"/>
    <col min="5" max="6" width="11.453125" customWidth="1"/>
    <col min="8" max="8" width="10.453125" customWidth="1"/>
    <col min="10" max="10" width="11.453125" customWidth="1"/>
    <col min="11" max="11" width="5" customWidth="1"/>
  </cols>
  <sheetData>
    <row r="1" spans="1:23" ht="35.25" customHeight="1">
      <c r="A1" s="124" t="s">
        <v>211</v>
      </c>
      <c r="B1" s="124"/>
      <c r="C1" s="46" t="s">
        <v>212</v>
      </c>
      <c r="D1" s="15" t="s">
        <v>5</v>
      </c>
      <c r="E1" s="15" t="s">
        <v>16</v>
      </c>
      <c r="F1" s="47" t="s">
        <v>17</v>
      </c>
      <c r="G1" s="47" t="s">
        <v>18</v>
      </c>
      <c r="H1" s="47" t="s">
        <v>19</v>
      </c>
      <c r="I1" s="47" t="s">
        <v>20</v>
      </c>
      <c r="J1" s="47" t="s">
        <v>21</v>
      </c>
      <c r="K1" s="47" t="s">
        <v>22</v>
      </c>
      <c r="L1" s="47" t="s">
        <v>256</v>
      </c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</row>
    <row r="2" spans="1:23" ht="37.5" customHeight="1">
      <c r="A2" s="125" t="s">
        <v>213</v>
      </c>
      <c r="B2" s="48" t="s">
        <v>214</v>
      </c>
      <c r="C2" s="49"/>
      <c r="D2" s="50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spans="1:23" ht="52.5" customHeight="1">
      <c r="A3" s="126"/>
      <c r="B3" s="48" t="s">
        <v>215</v>
      </c>
      <c r="C3" s="49"/>
      <c r="D3" s="52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</row>
    <row r="4" spans="1:23" ht="36" customHeight="1">
      <c r="A4" s="126"/>
      <c r="B4" s="48" t="s">
        <v>216</v>
      </c>
      <c r="C4" s="50"/>
      <c r="D4" s="49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</row>
    <row r="5" spans="1:23">
      <c r="A5" s="126"/>
      <c r="B5" s="48" t="s">
        <v>217</v>
      </c>
      <c r="C5" s="50"/>
      <c r="D5" s="49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</row>
    <row r="6" spans="1:23">
      <c r="A6" s="126"/>
      <c r="B6" s="48" t="s">
        <v>218</v>
      </c>
      <c r="C6" s="50"/>
      <c r="D6" s="50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23" ht="42" customHeight="1">
      <c r="A7" s="126"/>
      <c r="B7" s="48" t="s">
        <v>219</v>
      </c>
      <c r="C7" s="50"/>
      <c r="D7" s="50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</row>
    <row r="8" spans="1:23">
      <c r="A8" s="127"/>
      <c r="B8" s="50" t="s">
        <v>220</v>
      </c>
      <c r="C8" s="50"/>
      <c r="D8" s="49" t="s">
        <v>221</v>
      </c>
      <c r="E8" s="51"/>
      <c r="F8" s="51">
        <v>0.14000000000000001</v>
      </c>
      <c r="G8" s="51">
        <v>0.14000000000000001</v>
      </c>
      <c r="H8" s="51"/>
      <c r="I8" s="51"/>
      <c r="J8" s="51">
        <v>0.14000000000000001</v>
      </c>
      <c r="K8" s="51">
        <v>0.14000000000000001</v>
      </c>
      <c r="L8" s="51">
        <v>0.14000000000000001</v>
      </c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</row>
    <row r="9" spans="1:2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</row>
    <row r="10" spans="1:23">
      <c r="A10" s="128" t="s">
        <v>222</v>
      </c>
      <c r="B10" s="50" t="s">
        <v>223</v>
      </c>
      <c r="C10" s="49"/>
      <c r="D10" s="50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</row>
    <row r="11" spans="1:23" ht="49.5" customHeight="1">
      <c r="A11" s="128"/>
      <c r="B11" s="50" t="s">
        <v>218</v>
      </c>
      <c r="C11" s="49"/>
      <c r="D11" s="52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</row>
    <row r="12" spans="1:23" ht="40.5" customHeight="1">
      <c r="A12" s="128"/>
      <c r="B12" s="54" t="s">
        <v>224</v>
      </c>
      <c r="C12" s="54"/>
      <c r="D12" s="54"/>
      <c r="E12" s="55"/>
      <c r="F12" s="51"/>
      <c r="G12" s="51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</row>
    <row r="13" spans="1:23">
      <c r="A13" s="128"/>
      <c r="B13" s="51" t="s">
        <v>220</v>
      </c>
      <c r="C13" s="51"/>
      <c r="D13" s="51" t="s">
        <v>225</v>
      </c>
      <c r="E13" s="51"/>
      <c r="F13" s="51">
        <v>0.14000000000000001</v>
      </c>
      <c r="G13" s="51">
        <v>0.14000000000000001</v>
      </c>
      <c r="H13" s="51"/>
      <c r="I13" s="51"/>
      <c r="J13" s="51">
        <v>0.14000000000000001</v>
      </c>
      <c r="K13" s="51">
        <v>0.08</v>
      </c>
      <c r="L13" s="51">
        <v>0.08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</row>
  </sheetData>
  <mergeCells count="3">
    <mergeCell ref="A1:B1"/>
    <mergeCell ref="A2:A8"/>
    <mergeCell ref="A10:A13"/>
  </mergeCells>
  <phoneticPr fontId="13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60"/>
  <sheetViews>
    <sheetView tabSelected="1" zoomScale="60" zoomScaleNormal="60" workbookViewId="0">
      <pane xSplit="7" ySplit="1" topLeftCell="H2" activePane="bottomRight" state="frozen"/>
      <selection pane="topRight"/>
      <selection pane="bottomLeft"/>
      <selection pane="bottomRight" activeCell="O3" sqref="O3"/>
    </sheetView>
  </sheetViews>
  <sheetFormatPr baseColWidth="10" defaultColWidth="9.453125" defaultRowHeight="12.5"/>
  <cols>
    <col min="1" max="1" width="10.453125" style="1" customWidth="1"/>
    <col min="2" max="2" width="6.54296875" style="1" customWidth="1"/>
    <col min="3" max="4" width="17.453125" style="1" customWidth="1"/>
    <col min="5" max="5" width="26.453125" style="1" customWidth="1"/>
    <col min="6" max="6" width="16.453125" style="1" customWidth="1"/>
    <col min="7" max="7" width="16.81640625" style="1" customWidth="1"/>
    <col min="8" max="8" width="20" style="24" customWidth="1"/>
    <col min="9" max="9" width="10.453125" style="24" customWidth="1"/>
    <col min="10" max="10" width="9.453125" style="24" customWidth="1"/>
    <col min="11" max="11" width="11.453125" style="24" customWidth="1"/>
    <col min="12" max="12" width="10.7265625" style="25" customWidth="1"/>
    <col min="13" max="13" width="9.453125" style="24" customWidth="1"/>
    <col min="14" max="14" width="11" style="24" bestFit="1" customWidth="1"/>
    <col min="15" max="18" width="9.453125" style="24" customWidth="1"/>
    <col min="19" max="20" width="9.453125" style="24" hidden="1" customWidth="1"/>
    <col min="21" max="21" width="9.453125" style="1" hidden="1" customWidth="1"/>
    <col min="22" max="22" width="9.453125" style="26" hidden="1" customWidth="1"/>
    <col min="23" max="23" width="9.453125" style="1" hidden="1" customWidth="1"/>
    <col min="24" max="24" width="9.453125" style="1" customWidth="1"/>
    <col min="25" max="27" width="9.453125" style="1"/>
    <col min="28" max="28" width="11.81640625" style="1" bestFit="1" customWidth="1"/>
    <col min="29" max="16384" width="9.453125" style="1"/>
  </cols>
  <sheetData>
    <row r="1" spans="1:28" s="23" customFormat="1" ht="49.5" customHeight="1" thickBot="1">
      <c r="A1" s="27" t="s">
        <v>226</v>
      </c>
      <c r="B1" s="4" t="s">
        <v>227</v>
      </c>
      <c r="C1" s="3" t="s">
        <v>249</v>
      </c>
      <c r="D1" s="4" t="s">
        <v>228</v>
      </c>
      <c r="E1" s="4" t="s">
        <v>229</v>
      </c>
      <c r="F1" s="132" t="s">
        <v>230</v>
      </c>
      <c r="G1" s="132"/>
      <c r="H1" s="5" t="s">
        <v>253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12</v>
      </c>
      <c r="P1" s="5" t="s">
        <v>22</v>
      </c>
      <c r="Q1" s="5" t="s">
        <v>23</v>
      </c>
      <c r="R1" s="5" t="s">
        <v>256</v>
      </c>
      <c r="S1" s="5"/>
      <c r="T1" s="5"/>
      <c r="U1" s="5"/>
      <c r="V1" s="5"/>
      <c r="W1" s="5"/>
      <c r="X1" s="40" t="s">
        <v>231</v>
      </c>
      <c r="Y1" s="45" t="s">
        <v>232</v>
      </c>
      <c r="Z1" s="40" t="s">
        <v>233</v>
      </c>
    </row>
    <row r="2" spans="1:28" ht="48.75" customHeight="1">
      <c r="A2" s="98"/>
      <c r="B2" s="133" t="s">
        <v>235</v>
      </c>
      <c r="C2" s="135" t="s">
        <v>250</v>
      </c>
      <c r="D2" s="131">
        <v>2</v>
      </c>
      <c r="E2" s="131" t="s">
        <v>236</v>
      </c>
      <c r="F2" s="1" t="s">
        <v>237</v>
      </c>
      <c r="G2" s="28">
        <v>0.5</v>
      </c>
      <c r="H2" s="36">
        <v>0.62315299999999996</v>
      </c>
      <c r="I2" s="29">
        <v>0.42499999999999999</v>
      </c>
      <c r="J2" s="36"/>
      <c r="K2" s="28">
        <v>0.37</v>
      </c>
      <c r="L2" s="28">
        <v>0.8</v>
      </c>
      <c r="M2" s="100">
        <v>0.56000000000000005</v>
      </c>
      <c r="N2" s="28">
        <v>0.382083333333333</v>
      </c>
      <c r="O2" s="28">
        <v>0.51</v>
      </c>
      <c r="P2" s="28">
        <v>0.69446699999999995</v>
      </c>
      <c r="Q2" s="28">
        <v>0.78810000000000002</v>
      </c>
      <c r="R2" s="28"/>
      <c r="S2" s="28"/>
      <c r="T2" s="41"/>
      <c r="U2" s="42"/>
      <c r="V2" s="28"/>
      <c r="W2" s="41"/>
      <c r="X2" s="28">
        <f t="shared" ref="X2:X17" si="0">AVERAGE(H2:W2)</f>
        <v>0.57253370370370371</v>
      </c>
      <c r="Y2" s="26">
        <f>SQRT(VAR(H2:W2))</f>
        <v>0.16536504400076063</v>
      </c>
      <c r="Z2" s="1">
        <f t="shared" ref="Z2:Z17" si="1">COUNT(H2:W2)</f>
        <v>9</v>
      </c>
    </row>
    <row r="3" spans="1:28" ht="25">
      <c r="A3" s="98"/>
      <c r="B3" s="131"/>
      <c r="C3" s="131"/>
      <c r="D3" s="131"/>
      <c r="E3" s="131"/>
      <c r="F3" s="30" t="s">
        <v>238</v>
      </c>
      <c r="G3" s="31">
        <v>0.03</v>
      </c>
      <c r="H3" s="31">
        <v>0.04</v>
      </c>
      <c r="I3" s="32">
        <v>1.7999999999999999E-2</v>
      </c>
      <c r="J3" s="37"/>
      <c r="K3" s="31">
        <v>2.1999999999999999E-2</v>
      </c>
      <c r="L3" s="31">
        <v>4.2999999999999997E-2</v>
      </c>
      <c r="M3" s="31">
        <v>4.2999999999999997E-2</v>
      </c>
      <c r="N3" s="31">
        <v>1.5866666666666699E-2</v>
      </c>
      <c r="O3" s="31">
        <v>0.18</v>
      </c>
      <c r="P3" s="31">
        <v>2.1250000000000002E-2</v>
      </c>
      <c r="Q3" s="31">
        <v>4.1000000000000002E-2</v>
      </c>
      <c r="R3" s="31" t="s">
        <v>254</v>
      </c>
      <c r="S3" s="31"/>
      <c r="T3" s="43"/>
      <c r="U3" s="44"/>
      <c r="V3" s="31"/>
      <c r="W3" s="43"/>
      <c r="X3" s="31">
        <f t="shared" si="0"/>
        <v>4.7124074074074068E-2</v>
      </c>
      <c r="Y3" s="123">
        <f t="shared" ref="Y3:Y17" si="2">SQRT(VAR(H3:W3))</f>
        <v>5.1117766474903001E-2</v>
      </c>
      <c r="Z3" s="30">
        <f t="shared" si="1"/>
        <v>9</v>
      </c>
      <c r="AB3" s="1">
        <f>X3*30</f>
        <v>1.4137222222222221</v>
      </c>
    </row>
    <row r="4" spans="1:28" ht="48.75" customHeight="1">
      <c r="A4" s="98"/>
      <c r="B4" s="131"/>
      <c r="C4" s="131"/>
      <c r="D4" s="131"/>
      <c r="E4" s="131" t="s">
        <v>239</v>
      </c>
      <c r="F4" s="1" t="s">
        <v>237</v>
      </c>
      <c r="G4" s="28">
        <v>0.5</v>
      </c>
      <c r="H4" s="36">
        <v>0.51605679999999998</v>
      </c>
      <c r="I4" s="29">
        <v>0.40600000000000003</v>
      </c>
      <c r="J4" s="36">
        <v>0.51</v>
      </c>
      <c r="K4" s="28">
        <v>0.53</v>
      </c>
      <c r="L4" s="28">
        <v>0.65</v>
      </c>
      <c r="M4" s="28">
        <v>0.5</v>
      </c>
      <c r="N4" s="28">
        <v>0.49143888888888898</v>
      </c>
      <c r="O4" s="28"/>
      <c r="P4" s="28">
        <v>0.68069500000000005</v>
      </c>
      <c r="Q4" s="28" t="s">
        <v>254</v>
      </c>
      <c r="R4" s="28"/>
      <c r="S4" s="28"/>
      <c r="T4" s="28"/>
      <c r="U4" s="28"/>
      <c r="V4" s="28"/>
      <c r="W4" s="28"/>
      <c r="X4" s="28">
        <f t="shared" si="0"/>
        <v>0.5355238361111111</v>
      </c>
      <c r="Y4" s="26">
        <f t="shared" si="2"/>
        <v>8.8819442062699497E-2</v>
      </c>
      <c r="Z4" s="1">
        <f t="shared" si="1"/>
        <v>8</v>
      </c>
    </row>
    <row r="5" spans="1:28" ht="25">
      <c r="A5" s="98"/>
      <c r="B5" s="131"/>
      <c r="C5" s="131"/>
      <c r="D5" s="131"/>
      <c r="E5" s="131"/>
      <c r="F5" s="30" t="s">
        <v>238</v>
      </c>
      <c r="G5" s="31">
        <v>0.03</v>
      </c>
      <c r="H5" s="35">
        <v>0.04</v>
      </c>
      <c r="I5" s="32">
        <v>2.9000000000000001E-2</v>
      </c>
      <c r="J5" s="38">
        <v>3.1E-2</v>
      </c>
      <c r="K5" s="31">
        <v>4.4299999999999999E-2</v>
      </c>
      <c r="L5" s="31">
        <v>4.7E-2</v>
      </c>
      <c r="M5" s="31">
        <v>4.2999999999999997E-2</v>
      </c>
      <c r="N5" s="31">
        <v>3.0683333333333299E-2</v>
      </c>
      <c r="O5" s="31"/>
      <c r="P5" s="31">
        <v>3.0327E-2</v>
      </c>
      <c r="Q5" s="31" t="s">
        <v>254</v>
      </c>
      <c r="R5" s="31"/>
      <c r="S5" s="31"/>
      <c r="T5" s="31"/>
      <c r="U5" s="31"/>
      <c r="V5" s="31"/>
      <c r="W5" s="31"/>
      <c r="X5" s="31">
        <f t="shared" si="0"/>
        <v>3.6913791666666661E-2</v>
      </c>
      <c r="Y5" s="123">
        <f t="shared" si="2"/>
        <v>7.3936242008512155E-3</v>
      </c>
      <c r="Z5" s="30">
        <f t="shared" si="1"/>
        <v>8</v>
      </c>
    </row>
    <row r="6" spans="1:28" ht="30" customHeight="1">
      <c r="A6" s="98"/>
      <c r="B6" s="131"/>
      <c r="C6" s="131"/>
      <c r="D6" s="131">
        <v>4</v>
      </c>
      <c r="E6" s="131" t="s">
        <v>236</v>
      </c>
      <c r="F6" s="1" t="s">
        <v>237</v>
      </c>
      <c r="G6" s="28">
        <v>0.5</v>
      </c>
      <c r="H6" s="33"/>
      <c r="I6" s="29">
        <v>0.66300000000000003</v>
      </c>
      <c r="J6" s="36"/>
      <c r="K6" s="28"/>
      <c r="L6" s="28"/>
      <c r="M6" s="28"/>
      <c r="N6" s="33"/>
      <c r="O6" s="28"/>
      <c r="P6" s="28">
        <v>0.82855599999999996</v>
      </c>
      <c r="Q6" s="28"/>
      <c r="R6" s="28"/>
      <c r="S6" s="28"/>
      <c r="T6" s="41"/>
      <c r="U6" s="42"/>
      <c r="V6" s="28"/>
      <c r="W6" s="41"/>
      <c r="X6" s="28">
        <f t="shared" si="0"/>
        <v>0.74577800000000005</v>
      </c>
      <c r="Y6" s="26">
        <f t="shared" si="2"/>
        <v>0.11706577026612001</v>
      </c>
      <c r="Z6" s="1">
        <f t="shared" si="1"/>
        <v>2</v>
      </c>
    </row>
    <row r="7" spans="1:28" ht="25">
      <c r="A7" s="98"/>
      <c r="B7" s="131"/>
      <c r="C7" s="131"/>
      <c r="D7" s="131"/>
      <c r="E7" s="131"/>
      <c r="F7" s="30" t="s">
        <v>238</v>
      </c>
      <c r="G7" s="31">
        <v>0.03</v>
      </c>
      <c r="H7" s="31"/>
      <c r="I7" s="32">
        <v>4.4999999999999998E-2</v>
      </c>
      <c r="J7" s="37"/>
      <c r="K7" s="31"/>
      <c r="L7" s="95"/>
      <c r="M7" s="31"/>
      <c r="N7" s="31"/>
      <c r="O7" s="31"/>
      <c r="P7" s="31">
        <v>2.6439000000000001E-2</v>
      </c>
      <c r="Q7" s="31"/>
      <c r="R7" s="31"/>
      <c r="S7" s="31"/>
      <c r="T7" s="43"/>
      <c r="U7" s="44"/>
      <c r="V7" s="31"/>
      <c r="W7" s="43"/>
      <c r="X7" s="31">
        <f t="shared" si="0"/>
        <v>3.5719500000000001E-2</v>
      </c>
      <c r="Y7" s="123">
        <f t="shared" si="2"/>
        <v>1.3124608965603498E-2</v>
      </c>
      <c r="Z7" s="30">
        <f t="shared" si="1"/>
        <v>2</v>
      </c>
    </row>
    <row r="8" spans="1:28" ht="25">
      <c r="A8" s="98"/>
      <c r="B8" s="131"/>
      <c r="C8" s="131"/>
      <c r="D8" s="131"/>
      <c r="E8" s="131" t="s">
        <v>239</v>
      </c>
      <c r="F8" s="1" t="s">
        <v>237</v>
      </c>
      <c r="G8" s="28">
        <v>0.5</v>
      </c>
      <c r="H8" s="28"/>
      <c r="I8" s="29">
        <v>0.51300000000000001</v>
      </c>
      <c r="J8" s="36">
        <v>0.56000000000000005</v>
      </c>
      <c r="K8" s="28"/>
      <c r="L8" s="28"/>
      <c r="M8" s="28"/>
      <c r="N8" s="28">
        <v>0.50539999999999996</v>
      </c>
      <c r="O8" s="28"/>
      <c r="P8" s="28">
        <v>0.85279400000000005</v>
      </c>
      <c r="Q8" s="28"/>
      <c r="R8" s="28"/>
      <c r="S8" s="28"/>
      <c r="T8" s="28"/>
      <c r="U8" s="28"/>
      <c r="V8" s="28"/>
      <c r="W8" s="28"/>
      <c r="X8" s="28">
        <f t="shared" si="0"/>
        <v>0.60779849999999991</v>
      </c>
      <c r="Y8" s="26">
        <f t="shared" si="2"/>
        <v>0.16510572373179619</v>
      </c>
      <c r="Z8" s="1">
        <f t="shared" si="1"/>
        <v>4</v>
      </c>
    </row>
    <row r="9" spans="1:28" ht="25">
      <c r="A9" s="98"/>
      <c r="B9" s="131"/>
      <c r="C9" s="131"/>
      <c r="D9" s="131"/>
      <c r="E9" s="131"/>
      <c r="F9" s="30" t="s">
        <v>238</v>
      </c>
      <c r="G9" s="31">
        <v>0.03</v>
      </c>
      <c r="H9" s="31"/>
      <c r="I9" s="32">
        <v>4.8000000000000001E-2</v>
      </c>
      <c r="J9" s="37">
        <v>3.7999999999999999E-2</v>
      </c>
      <c r="K9" s="31"/>
      <c r="L9" s="95"/>
      <c r="M9" s="31"/>
      <c r="N9" s="31">
        <v>3.3700000000000001E-2</v>
      </c>
      <c r="O9" s="31"/>
      <c r="P9" s="31">
        <v>3.9183999999999997E-2</v>
      </c>
      <c r="Q9" s="31"/>
      <c r="R9" s="31"/>
      <c r="S9" s="31"/>
      <c r="T9" s="31"/>
      <c r="U9" s="31"/>
      <c r="V9" s="31"/>
      <c r="W9" s="31"/>
      <c r="X9" s="31">
        <f t="shared" si="0"/>
        <v>3.9720999999999999E-2</v>
      </c>
      <c r="Y9" s="123">
        <f t="shared" si="2"/>
        <v>6.0012357616299888E-3</v>
      </c>
      <c r="Z9" s="30">
        <f t="shared" si="1"/>
        <v>4</v>
      </c>
    </row>
    <row r="10" spans="1:28" ht="48.75" customHeight="1">
      <c r="A10" s="98" t="s">
        <v>234</v>
      </c>
      <c r="B10" s="131"/>
      <c r="C10" s="134" t="s">
        <v>251</v>
      </c>
      <c r="D10" s="131">
        <v>2</v>
      </c>
      <c r="E10" s="131" t="s">
        <v>236</v>
      </c>
      <c r="F10" s="1" t="s">
        <v>237</v>
      </c>
      <c r="G10" s="28">
        <v>0.5</v>
      </c>
      <c r="H10" s="36">
        <v>0.63519999999999999</v>
      </c>
      <c r="I10" s="29">
        <v>0.44900000000000001</v>
      </c>
      <c r="J10" s="36"/>
      <c r="K10" s="100" t="s">
        <v>254</v>
      </c>
      <c r="L10" s="100" t="s">
        <v>254</v>
      </c>
      <c r="M10" s="28">
        <v>0.56999999999999995</v>
      </c>
      <c r="N10" s="100">
        <v>0.38200000000000001</v>
      </c>
      <c r="O10" s="100" t="s">
        <v>254</v>
      </c>
      <c r="P10" s="100" t="s">
        <v>254</v>
      </c>
      <c r="Q10" s="28">
        <v>0.81200000000000006</v>
      </c>
      <c r="R10" s="28">
        <v>0.68589299999999997</v>
      </c>
      <c r="S10" s="28"/>
      <c r="T10" s="41"/>
      <c r="U10" s="42"/>
      <c r="V10" s="28"/>
      <c r="W10" s="41"/>
      <c r="X10" s="28">
        <f t="shared" si="0"/>
        <v>0.58901550000000003</v>
      </c>
      <c r="Y10" s="26">
        <f t="shared" si="2"/>
        <v>0.15751932707290206</v>
      </c>
      <c r="Z10" s="1">
        <f t="shared" si="1"/>
        <v>6</v>
      </c>
    </row>
    <row r="11" spans="1:28" ht="25">
      <c r="A11" s="98"/>
      <c r="B11" s="131"/>
      <c r="C11" s="131"/>
      <c r="D11" s="131"/>
      <c r="E11" s="131"/>
      <c r="F11" s="30" t="s">
        <v>238</v>
      </c>
      <c r="G11" s="31">
        <v>0.03</v>
      </c>
      <c r="H11" s="31">
        <v>0.04</v>
      </c>
      <c r="I11" s="32">
        <v>4.0000000000000001E-3</v>
      </c>
      <c r="J11" s="37"/>
      <c r="K11" s="101" t="s">
        <v>254</v>
      </c>
      <c r="L11" s="101" t="s">
        <v>254</v>
      </c>
      <c r="M11" s="31">
        <v>4.3999999999999997E-2</v>
      </c>
      <c r="N11" s="101">
        <v>1.6E-2</v>
      </c>
      <c r="O11" s="101" t="s">
        <v>254</v>
      </c>
      <c r="P11" s="101" t="s">
        <v>254</v>
      </c>
      <c r="Q11" s="31">
        <v>4.3999999999999997E-2</v>
      </c>
      <c r="R11" s="31">
        <v>2.4143640000000001E-2</v>
      </c>
      <c r="S11" s="31"/>
      <c r="T11" s="43"/>
      <c r="U11" s="44"/>
      <c r="V11" s="31"/>
      <c r="W11" s="43"/>
      <c r="X11" s="31">
        <f t="shared" si="0"/>
        <v>2.8690606666666663E-2</v>
      </c>
      <c r="Y11" s="123">
        <f t="shared" si="2"/>
        <v>1.6661391820861383E-2</v>
      </c>
      <c r="Z11" s="30">
        <f t="shared" si="1"/>
        <v>6</v>
      </c>
    </row>
    <row r="12" spans="1:28" ht="48.75" customHeight="1">
      <c r="A12" s="98"/>
      <c r="B12" s="131"/>
      <c r="C12" s="131"/>
      <c r="D12" s="131"/>
      <c r="E12" s="131" t="s">
        <v>239</v>
      </c>
      <c r="F12" s="1" t="s">
        <v>237</v>
      </c>
      <c r="G12" s="28">
        <v>0.5</v>
      </c>
      <c r="H12" s="36">
        <v>0.54820000000000002</v>
      </c>
      <c r="I12" s="29">
        <v>0.434</v>
      </c>
      <c r="J12" s="102" t="s">
        <v>254</v>
      </c>
      <c r="K12" s="100" t="s">
        <v>254</v>
      </c>
      <c r="L12" s="100" t="s">
        <v>254</v>
      </c>
      <c r="M12" s="28">
        <v>0.53</v>
      </c>
      <c r="N12" s="100">
        <v>0.55182200000000003</v>
      </c>
      <c r="O12" s="28"/>
      <c r="P12" s="100" t="s">
        <v>254</v>
      </c>
      <c r="Q12" s="28">
        <v>0.70294999999999996</v>
      </c>
      <c r="R12" s="28">
        <v>0.60426179999999996</v>
      </c>
      <c r="S12" s="28"/>
      <c r="T12" s="28"/>
      <c r="U12" s="28"/>
      <c r="V12" s="28"/>
      <c r="W12" s="28"/>
      <c r="X12" s="28">
        <f t="shared" si="0"/>
        <v>0.56187229999999999</v>
      </c>
      <c r="Y12" s="26">
        <f t="shared" si="2"/>
        <v>8.8718539302110086E-2</v>
      </c>
      <c r="Z12" s="1">
        <f t="shared" si="1"/>
        <v>6</v>
      </c>
    </row>
    <row r="13" spans="1:28" ht="25">
      <c r="A13" s="98"/>
      <c r="B13" s="131"/>
      <c r="C13" s="131"/>
      <c r="D13" s="131"/>
      <c r="E13" s="131"/>
      <c r="F13" s="30" t="s">
        <v>238</v>
      </c>
      <c r="G13" s="31">
        <v>0.03</v>
      </c>
      <c r="H13" s="35">
        <v>0.04</v>
      </c>
      <c r="I13" s="32">
        <v>1.9E-2</v>
      </c>
      <c r="J13" s="38" t="s">
        <v>254</v>
      </c>
      <c r="K13" s="101" t="s">
        <v>254</v>
      </c>
      <c r="L13" s="101" t="s">
        <v>254</v>
      </c>
      <c r="M13" s="31">
        <v>4.5999999999999999E-2</v>
      </c>
      <c r="N13" s="101">
        <v>3.3000000000000002E-2</v>
      </c>
      <c r="O13" s="31"/>
      <c r="P13" s="101" t="s">
        <v>254</v>
      </c>
      <c r="Q13" s="31">
        <v>0.05</v>
      </c>
      <c r="R13" s="31">
        <v>4.1239580000000005E-2</v>
      </c>
      <c r="S13" s="31"/>
      <c r="T13" s="31"/>
      <c r="U13" s="31"/>
      <c r="V13" s="31"/>
      <c r="W13" s="31"/>
      <c r="X13" s="31">
        <f t="shared" si="0"/>
        <v>3.8206596666666669E-2</v>
      </c>
      <c r="Y13" s="123">
        <f t="shared" si="2"/>
        <v>1.1029404204038713E-2</v>
      </c>
      <c r="Z13" s="30">
        <f t="shared" si="1"/>
        <v>6</v>
      </c>
    </row>
    <row r="14" spans="1:28" ht="30" customHeight="1">
      <c r="A14" s="98"/>
      <c r="B14" s="131"/>
      <c r="C14" s="131"/>
      <c r="D14" s="131">
        <v>4</v>
      </c>
      <c r="E14" s="131" t="s">
        <v>236</v>
      </c>
      <c r="F14" s="1" t="s">
        <v>237</v>
      </c>
      <c r="G14" s="28">
        <v>0.5</v>
      </c>
      <c r="H14" s="33"/>
      <c r="I14" s="29">
        <v>0.81299999999999994</v>
      </c>
      <c r="J14" s="36"/>
      <c r="K14" s="28"/>
      <c r="L14" s="28"/>
      <c r="M14" s="28"/>
      <c r="N14" s="33">
        <v>0.45311699999999999</v>
      </c>
      <c r="O14" s="28"/>
      <c r="P14" s="100" t="s">
        <v>254</v>
      </c>
      <c r="Q14" s="28"/>
      <c r="R14" s="28">
        <v>1.0834280000000001</v>
      </c>
      <c r="S14" s="28"/>
      <c r="T14" s="41"/>
      <c r="U14" s="42"/>
      <c r="V14" s="28"/>
      <c r="W14" s="41"/>
      <c r="X14" s="28">
        <f t="shared" si="0"/>
        <v>0.78318166666666666</v>
      </c>
      <c r="Y14" s="26">
        <f t="shared" si="2"/>
        <v>0.31621169955005363</v>
      </c>
      <c r="Z14" s="1">
        <f t="shared" si="1"/>
        <v>3</v>
      </c>
    </row>
    <row r="15" spans="1:28" ht="25">
      <c r="A15" s="98"/>
      <c r="B15" s="131"/>
      <c r="C15" s="131"/>
      <c r="D15" s="131"/>
      <c r="E15" s="131"/>
      <c r="F15" s="30" t="s">
        <v>238</v>
      </c>
      <c r="G15" s="31">
        <v>0.03</v>
      </c>
      <c r="H15" s="31"/>
      <c r="I15" s="32">
        <v>4.3999999999999997E-2</v>
      </c>
      <c r="J15" s="37"/>
      <c r="K15" s="31"/>
      <c r="L15" s="95"/>
      <c r="M15" s="31"/>
      <c r="N15" s="31">
        <v>2.5853999999999999E-2</v>
      </c>
      <c r="O15" s="31"/>
      <c r="P15" s="101" t="s">
        <v>254</v>
      </c>
      <c r="Q15" s="31"/>
      <c r="R15" s="31">
        <v>5.38919E-2</v>
      </c>
      <c r="S15" s="31"/>
      <c r="T15" s="43"/>
      <c r="U15" s="44"/>
      <c r="V15" s="31"/>
      <c r="W15" s="43"/>
      <c r="X15" s="31">
        <f t="shared" si="0"/>
        <v>4.1248633333333333E-2</v>
      </c>
      <c r="Y15" s="123">
        <f t="shared" si="2"/>
        <v>1.4220002566924302E-2</v>
      </c>
      <c r="Z15" s="30">
        <f t="shared" si="1"/>
        <v>3</v>
      </c>
    </row>
    <row r="16" spans="1:28" ht="25">
      <c r="A16" s="98"/>
      <c r="B16" s="131"/>
      <c r="C16" s="131"/>
      <c r="D16" s="131"/>
      <c r="E16" s="131" t="s">
        <v>239</v>
      </c>
      <c r="F16" s="1" t="s">
        <v>237</v>
      </c>
      <c r="G16" s="28">
        <v>0.5</v>
      </c>
      <c r="H16" s="28"/>
      <c r="I16" s="29">
        <v>0.53100000000000003</v>
      </c>
      <c r="J16" s="36"/>
      <c r="K16" s="28"/>
      <c r="L16" s="28"/>
      <c r="M16" s="28"/>
      <c r="N16" s="28">
        <v>0.69627600000000001</v>
      </c>
      <c r="O16" s="28"/>
      <c r="P16" s="28"/>
      <c r="Q16" s="28"/>
      <c r="R16" s="28">
        <v>0.74904280000000001</v>
      </c>
      <c r="S16" s="28"/>
      <c r="T16" s="28"/>
      <c r="U16" s="28"/>
      <c r="V16" s="28"/>
      <c r="W16" s="28"/>
      <c r="X16" s="28">
        <f t="shared" si="0"/>
        <v>0.65877293333333331</v>
      </c>
      <c r="Y16" s="26">
        <f t="shared" si="2"/>
        <v>0.11375643131275417</v>
      </c>
      <c r="Z16" s="1">
        <f t="shared" si="1"/>
        <v>3</v>
      </c>
    </row>
    <row r="17" spans="1:26" ht="25">
      <c r="A17" s="98"/>
      <c r="B17" s="131"/>
      <c r="C17" s="131"/>
      <c r="D17" s="131"/>
      <c r="E17" s="131"/>
      <c r="F17" s="30" t="s">
        <v>238</v>
      </c>
      <c r="G17" s="31">
        <v>0.03</v>
      </c>
      <c r="H17" s="31"/>
      <c r="I17" s="32">
        <v>4.8000000000000001E-2</v>
      </c>
      <c r="J17" s="37"/>
      <c r="K17" s="31"/>
      <c r="L17" s="95"/>
      <c r="M17" s="31"/>
      <c r="N17" s="31">
        <v>3.3700000000000001E-2</v>
      </c>
      <c r="O17" s="31"/>
      <c r="P17" s="31"/>
      <c r="Q17" s="31"/>
      <c r="R17" s="31">
        <v>6.012518E-2</v>
      </c>
      <c r="S17" s="31"/>
      <c r="T17" s="31"/>
      <c r="U17" s="31"/>
      <c r="V17" s="31"/>
      <c r="W17" s="31"/>
      <c r="X17" s="31">
        <f t="shared" si="0"/>
        <v>4.7275060000000001E-2</v>
      </c>
      <c r="Y17" s="123">
        <f t="shared" si="2"/>
        <v>1.3227497420555399E-2</v>
      </c>
      <c r="Z17" s="30">
        <f t="shared" si="1"/>
        <v>3</v>
      </c>
    </row>
    <row r="18" spans="1:26" ht="12.75" customHeight="1">
      <c r="A18" s="10"/>
      <c r="B18" s="10"/>
      <c r="C18" s="10"/>
      <c r="D18" s="10"/>
      <c r="E18" s="10"/>
      <c r="F18" s="11"/>
      <c r="G18" s="12"/>
      <c r="H18" s="12"/>
      <c r="I18" s="13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7"/>
      <c r="Y18" s="17"/>
      <c r="Z18" s="11"/>
    </row>
    <row r="19" spans="1:26" ht="42.5" thickBot="1">
      <c r="A19" s="27" t="s">
        <v>226</v>
      </c>
      <c r="B19" s="4" t="s">
        <v>227</v>
      </c>
      <c r="C19" s="4" t="s">
        <v>249</v>
      </c>
      <c r="D19" s="4" t="s">
        <v>228</v>
      </c>
      <c r="E19" s="4" t="s">
        <v>229</v>
      </c>
      <c r="F19" s="132" t="s">
        <v>230</v>
      </c>
      <c r="G19" s="132"/>
      <c r="H19" s="5" t="s">
        <v>5</v>
      </c>
      <c r="I19" s="5" t="str">
        <f t="shared" ref="I19:Q19" si="3">I1</f>
        <v>Huawei</v>
      </c>
      <c r="J19" s="5" t="str">
        <f t="shared" si="3"/>
        <v>ZTE</v>
      </c>
      <c r="K19" s="5" t="str">
        <f t="shared" si="3"/>
        <v>Xiaomi</v>
      </c>
      <c r="L19" s="5" t="str">
        <f t="shared" si="3"/>
        <v>Panasonic</v>
      </c>
      <c r="M19" s="5" t="str">
        <f t="shared" si="3"/>
        <v>OPPO</v>
      </c>
      <c r="N19" s="5" t="str">
        <f t="shared" si="3"/>
        <v xml:space="preserve">Qualcomm </v>
      </c>
      <c r="O19" s="5" t="str">
        <f t="shared" si="3"/>
        <v>Nokia</v>
      </c>
      <c r="P19" s="5" t="str">
        <f t="shared" si="3"/>
        <v>vivo</v>
      </c>
      <c r="Q19" s="5" t="str">
        <f t="shared" si="3"/>
        <v>CCU, ITRI</v>
      </c>
      <c r="R19" s="5" t="s">
        <v>256</v>
      </c>
      <c r="S19" s="5"/>
      <c r="T19" s="5"/>
      <c r="U19" s="5"/>
      <c r="V19" s="5"/>
      <c r="W19" s="5"/>
      <c r="X19" s="40" t="s">
        <v>231</v>
      </c>
      <c r="Y19" s="45" t="s">
        <v>232</v>
      </c>
      <c r="Z19" s="40" t="s">
        <v>233</v>
      </c>
    </row>
    <row r="20" spans="1:26" ht="38.25" customHeight="1">
      <c r="A20" s="130" t="s">
        <v>240</v>
      </c>
      <c r="B20" s="133" t="s">
        <v>235</v>
      </c>
      <c r="C20" s="134" t="s">
        <v>250</v>
      </c>
      <c r="D20" s="131">
        <v>2</v>
      </c>
      <c r="E20" s="131" t="s">
        <v>236</v>
      </c>
      <c r="F20" s="1" t="s">
        <v>237</v>
      </c>
      <c r="G20" s="28">
        <v>0.1</v>
      </c>
      <c r="H20" s="36">
        <v>0.1702796</v>
      </c>
      <c r="I20" s="34"/>
      <c r="J20" s="39"/>
      <c r="K20" s="28">
        <v>0.18</v>
      </c>
      <c r="L20" s="28">
        <v>0.13</v>
      </c>
      <c r="M20" s="28">
        <v>0.17</v>
      </c>
      <c r="N20" s="28">
        <v>7.7933333333333299E-2</v>
      </c>
      <c r="O20" s="28">
        <v>4.5999999999999999E-2</v>
      </c>
      <c r="P20" s="28">
        <v>0.14863100000000001</v>
      </c>
      <c r="Q20" s="28">
        <v>0.16375999999999999</v>
      </c>
      <c r="R20" s="28" t="s">
        <v>254</v>
      </c>
      <c r="S20" s="28"/>
      <c r="T20" s="28"/>
      <c r="U20" s="28"/>
      <c r="V20" s="28"/>
      <c r="W20" s="28"/>
      <c r="X20" s="28">
        <f t="shared" ref="X20:X27" si="4">AVERAGE(H20:W20)</f>
        <v>0.13582549166666666</v>
      </c>
      <c r="Y20" s="26">
        <f>SQRT(VAR(H20:W20))</f>
        <v>4.8850712656989939E-2</v>
      </c>
      <c r="Z20" s="1">
        <f t="shared" ref="Z20:Z27" si="5">COUNT(H20:W20)</f>
        <v>8</v>
      </c>
    </row>
    <row r="21" spans="1:26" ht="25">
      <c r="A21" s="130"/>
      <c r="B21" s="131"/>
      <c r="C21" s="131"/>
      <c r="D21" s="131"/>
      <c r="E21" s="131"/>
      <c r="F21" s="30" t="s">
        <v>238</v>
      </c>
      <c r="G21" s="31">
        <v>3.0000000000000001E-3</v>
      </c>
      <c r="H21" s="35">
        <v>0.01</v>
      </c>
      <c r="I21" s="35"/>
      <c r="J21" s="38"/>
      <c r="K21" s="31">
        <v>8.9999999999999993E-3</v>
      </c>
      <c r="L21" s="31">
        <v>7.0000000000000001E-3</v>
      </c>
      <c r="M21" s="31">
        <v>5.1999999999999998E-3</v>
      </c>
      <c r="N21" s="31">
        <v>2.2166666666666702E-3</v>
      </c>
      <c r="O21" s="31">
        <v>2E-3</v>
      </c>
      <c r="P21" s="31">
        <v>5.7600000000000004E-3</v>
      </c>
      <c r="Q21" s="31">
        <v>3.0799999999999998E-3</v>
      </c>
      <c r="R21" s="31" t="s">
        <v>254</v>
      </c>
      <c r="S21" s="31"/>
      <c r="T21" s="31"/>
      <c r="U21" s="31"/>
      <c r="V21" s="31"/>
      <c r="W21" s="31"/>
      <c r="X21" s="31">
        <f t="shared" si="4"/>
        <v>5.5320833333333342E-3</v>
      </c>
      <c r="Y21" s="123">
        <f t="shared" ref="Y21:Y27" si="6">SQRT(VAR(H21:W21))</f>
        <v>3.0186572950700037E-3</v>
      </c>
      <c r="Z21" s="30">
        <f t="shared" si="5"/>
        <v>8</v>
      </c>
    </row>
    <row r="22" spans="1:26" ht="44.25" customHeight="1">
      <c r="A22" s="130"/>
      <c r="B22" s="131"/>
      <c r="C22" s="131"/>
      <c r="D22" s="131"/>
      <c r="E22" s="131" t="s">
        <v>239</v>
      </c>
      <c r="F22" s="1" t="s">
        <v>237</v>
      </c>
      <c r="G22" s="28">
        <v>0.1</v>
      </c>
      <c r="H22" s="36">
        <v>0.17759439999999899</v>
      </c>
      <c r="I22" s="34">
        <v>0.17299999999999999</v>
      </c>
      <c r="J22" s="28"/>
      <c r="K22" s="28">
        <v>0.23</v>
      </c>
      <c r="L22" s="28">
        <v>0.21</v>
      </c>
      <c r="M22" s="28">
        <v>0.23</v>
      </c>
      <c r="N22" s="28">
        <v>0.155127777777778</v>
      </c>
      <c r="O22" s="28"/>
      <c r="P22" s="28">
        <v>0.13586500000000001</v>
      </c>
      <c r="Q22" s="28" t="s">
        <v>254</v>
      </c>
      <c r="R22" s="28"/>
      <c r="S22" s="28"/>
      <c r="T22" s="28"/>
      <c r="U22" s="28"/>
      <c r="V22" s="28"/>
      <c r="W22" s="28"/>
      <c r="X22" s="28">
        <f t="shared" si="4"/>
        <v>0.18736959682539669</v>
      </c>
      <c r="Y22" s="26">
        <f t="shared" si="6"/>
        <v>3.6835526042688291E-2</v>
      </c>
      <c r="Z22" s="1">
        <f t="shared" si="5"/>
        <v>7</v>
      </c>
    </row>
    <row r="23" spans="1:26" ht="25">
      <c r="A23" s="130"/>
      <c r="B23" s="131"/>
      <c r="C23" s="131"/>
      <c r="D23" s="131"/>
      <c r="E23" s="131"/>
      <c r="F23" s="30" t="s">
        <v>238</v>
      </c>
      <c r="G23" s="31">
        <v>3.0000000000000001E-3</v>
      </c>
      <c r="H23" s="35">
        <v>0.01</v>
      </c>
      <c r="I23" s="35">
        <v>2.9999999999999997E-4</v>
      </c>
      <c r="J23" s="31"/>
      <c r="K23" s="31">
        <v>1.7999999999999999E-2</v>
      </c>
      <c r="L23" s="31">
        <v>1.2E-2</v>
      </c>
      <c r="M23" s="31">
        <v>6.7000000000000002E-3</v>
      </c>
      <c r="N23" s="31">
        <v>4.4333333333333299E-3</v>
      </c>
      <c r="O23" s="31"/>
      <c r="P23" s="31">
        <v>7.0689999999999998E-3</v>
      </c>
      <c r="Q23" s="31" t="s">
        <v>254</v>
      </c>
      <c r="R23" s="31"/>
      <c r="S23" s="31"/>
      <c r="T23" s="31"/>
      <c r="U23" s="31"/>
      <c r="V23" s="31"/>
      <c r="W23" s="31"/>
      <c r="X23" s="31">
        <f t="shared" si="4"/>
        <v>8.3574761904761895E-3</v>
      </c>
      <c r="Y23" s="123">
        <f t="shared" si="6"/>
        <v>5.6814515094268147E-3</v>
      </c>
      <c r="Z23" s="30">
        <f t="shared" si="5"/>
        <v>7</v>
      </c>
    </row>
    <row r="24" spans="1:26" ht="38.25" customHeight="1">
      <c r="A24" s="130" t="s">
        <v>240</v>
      </c>
      <c r="B24" s="131"/>
      <c r="C24" s="134" t="s">
        <v>251</v>
      </c>
      <c r="D24" s="131">
        <v>2</v>
      </c>
      <c r="E24" s="131" t="s">
        <v>236</v>
      </c>
      <c r="F24" s="1" t="s">
        <v>237</v>
      </c>
      <c r="G24" s="28">
        <v>0.1</v>
      </c>
      <c r="H24" s="36">
        <v>0.22700000000000001</v>
      </c>
      <c r="I24" s="34"/>
      <c r="J24" s="39"/>
      <c r="K24" s="100" t="s">
        <v>254</v>
      </c>
      <c r="L24" s="100" t="s">
        <v>254</v>
      </c>
      <c r="M24" s="100">
        <v>0.25</v>
      </c>
      <c r="N24" s="100" t="s">
        <v>254</v>
      </c>
      <c r="O24" s="100" t="s">
        <v>254</v>
      </c>
      <c r="P24" s="100" t="s">
        <v>254</v>
      </c>
      <c r="Q24" s="28">
        <v>0.19700000000000001</v>
      </c>
      <c r="R24" s="28">
        <v>0.25946760000000002</v>
      </c>
      <c r="S24" s="28"/>
      <c r="T24" s="28"/>
      <c r="U24" s="28"/>
      <c r="V24" s="28"/>
      <c r="W24" s="28"/>
      <c r="X24" s="28">
        <f t="shared" si="4"/>
        <v>0.23336689999999999</v>
      </c>
      <c r="Y24" s="26">
        <f t="shared" si="6"/>
        <v>2.7814836492539116E-2</v>
      </c>
      <c r="Z24" s="1">
        <f t="shared" si="5"/>
        <v>4</v>
      </c>
    </row>
    <row r="25" spans="1:26" ht="25">
      <c r="A25" s="130"/>
      <c r="B25" s="131"/>
      <c r="C25" s="131"/>
      <c r="D25" s="131"/>
      <c r="E25" s="131"/>
      <c r="F25" s="30" t="s">
        <v>238</v>
      </c>
      <c r="G25" s="31">
        <v>3.0000000000000001E-3</v>
      </c>
      <c r="H25" s="35">
        <v>0.01</v>
      </c>
      <c r="I25" s="35"/>
      <c r="J25" s="38"/>
      <c r="K25" s="101" t="s">
        <v>254</v>
      </c>
      <c r="L25" s="101" t="s">
        <v>254</v>
      </c>
      <c r="M25" s="101">
        <v>7.7999999999999996E-3</v>
      </c>
      <c r="N25" s="101" t="s">
        <v>254</v>
      </c>
      <c r="O25" s="101" t="s">
        <v>254</v>
      </c>
      <c r="P25" s="101" t="s">
        <v>254</v>
      </c>
      <c r="Q25" s="31">
        <v>4.7699999999999999E-3</v>
      </c>
      <c r="R25" s="31">
        <v>6.0299560000000004E-4</v>
      </c>
      <c r="S25" s="31"/>
      <c r="T25" s="31"/>
      <c r="U25" s="31"/>
      <c r="V25" s="31"/>
      <c r="W25" s="31"/>
      <c r="X25" s="31">
        <f t="shared" si="4"/>
        <v>5.7932488999999998E-3</v>
      </c>
      <c r="Y25" s="123">
        <f t="shared" si="6"/>
        <v>4.070608980820704E-3</v>
      </c>
      <c r="Z25" s="30">
        <f t="shared" si="5"/>
        <v>4</v>
      </c>
    </row>
    <row r="26" spans="1:26" ht="44.25" customHeight="1">
      <c r="A26" s="130"/>
      <c r="B26" s="131"/>
      <c r="C26" s="131"/>
      <c r="D26" s="131"/>
      <c r="E26" s="131" t="s">
        <v>239</v>
      </c>
      <c r="F26" s="1" t="s">
        <v>237</v>
      </c>
      <c r="G26" s="28">
        <v>0.1</v>
      </c>
      <c r="H26" s="36">
        <v>0.2341</v>
      </c>
      <c r="I26" s="34">
        <v>0.23699999999999999</v>
      </c>
      <c r="J26" s="28"/>
      <c r="K26" s="100" t="s">
        <v>254</v>
      </c>
      <c r="L26" s="100" t="s">
        <v>254</v>
      </c>
      <c r="M26" s="100">
        <v>0.27</v>
      </c>
      <c r="N26" s="100" t="s">
        <v>254</v>
      </c>
      <c r="O26" s="28"/>
      <c r="P26" s="100" t="s">
        <v>254</v>
      </c>
      <c r="Q26" s="28">
        <v>0.14991199999999999</v>
      </c>
      <c r="R26" s="28">
        <v>0.26005639999999997</v>
      </c>
      <c r="S26" s="28"/>
      <c r="T26" s="28"/>
      <c r="U26" s="28"/>
      <c r="V26" s="28"/>
      <c r="W26" s="28"/>
      <c r="X26" s="28">
        <f t="shared" si="4"/>
        <v>0.23021367999999995</v>
      </c>
      <c r="Y26" s="26">
        <f t="shared" si="6"/>
        <v>4.7389494166028209E-2</v>
      </c>
      <c r="Z26" s="1">
        <f t="shared" si="5"/>
        <v>5</v>
      </c>
    </row>
    <row r="27" spans="1:26" ht="25">
      <c r="A27" s="130"/>
      <c r="B27" s="131"/>
      <c r="C27" s="131"/>
      <c r="D27" s="131"/>
      <c r="E27" s="131"/>
      <c r="F27" s="30" t="s">
        <v>238</v>
      </c>
      <c r="G27" s="31">
        <v>3.0000000000000001E-3</v>
      </c>
      <c r="H27" s="35">
        <v>0.01</v>
      </c>
      <c r="I27" s="35">
        <v>3.5000000000000001E-3</v>
      </c>
      <c r="J27" s="31"/>
      <c r="K27" s="101" t="s">
        <v>254</v>
      </c>
      <c r="L27" s="101" t="s">
        <v>254</v>
      </c>
      <c r="M27" s="101">
        <v>1.1299999999999999E-2</v>
      </c>
      <c r="N27" s="101" t="s">
        <v>254</v>
      </c>
      <c r="O27" s="31"/>
      <c r="P27" s="101" t="s">
        <v>254</v>
      </c>
      <c r="Q27" s="31">
        <v>7.0679999999999996E-3</v>
      </c>
      <c r="R27" s="31">
        <v>1.2581920000000002E-2</v>
      </c>
      <c r="S27" s="31"/>
      <c r="T27" s="31"/>
      <c r="U27" s="31"/>
      <c r="V27" s="31"/>
      <c r="W27" s="31"/>
      <c r="X27" s="31">
        <f t="shared" si="4"/>
        <v>8.8899840000000001E-3</v>
      </c>
      <c r="Y27" s="123">
        <f t="shared" si="6"/>
        <v>3.6415057766369108E-3</v>
      </c>
      <c r="Z27" s="30">
        <f t="shared" si="5"/>
        <v>5</v>
      </c>
    </row>
    <row r="28" spans="1:26">
      <c r="L28" s="24"/>
    </row>
    <row r="29" spans="1:26">
      <c r="A29" s="129" t="s">
        <v>241</v>
      </c>
      <c r="B29" s="129"/>
      <c r="C29" s="129"/>
      <c r="D29" s="129"/>
      <c r="E29" s="129"/>
      <c r="F29" s="129"/>
      <c r="G29" s="129"/>
      <c r="L29" s="24"/>
      <c r="U29" s="26"/>
    </row>
    <row r="30" spans="1:26" ht="8.15" customHeight="1">
      <c r="L30" s="24"/>
    </row>
    <row r="31" spans="1:26">
      <c r="L31" s="24"/>
    </row>
    <row r="32" spans="1:26">
      <c r="L32" s="24"/>
    </row>
    <row r="33" spans="12:12">
      <c r="L33" s="24"/>
    </row>
    <row r="34" spans="12:12">
      <c r="L34" s="24"/>
    </row>
    <row r="35" spans="12:12">
      <c r="L35" s="24"/>
    </row>
    <row r="36" spans="12:12">
      <c r="L36" s="24"/>
    </row>
    <row r="37" spans="12:12">
      <c r="L37" s="24"/>
    </row>
    <row r="38" spans="12:12">
      <c r="L38" s="24"/>
    </row>
    <row r="39" spans="12:12">
      <c r="L39" s="24"/>
    </row>
    <row r="40" spans="12:12">
      <c r="L40" s="24"/>
    </row>
    <row r="41" spans="12:12">
      <c r="L41" s="24"/>
    </row>
    <row r="42" spans="12:12">
      <c r="L42" s="24"/>
    </row>
    <row r="43" spans="12:12">
      <c r="L43" s="24"/>
    </row>
    <row r="44" spans="12:12">
      <c r="L44" s="24"/>
    </row>
    <row r="45" spans="12:12">
      <c r="L45" s="24"/>
    </row>
    <row r="46" spans="12:12">
      <c r="L46" s="24"/>
    </row>
    <row r="47" spans="12:12">
      <c r="L47" s="24"/>
    </row>
    <row r="48" spans="12:12">
      <c r="L48" s="24"/>
    </row>
    <row r="49" spans="12:12">
      <c r="L49" s="24"/>
    </row>
    <row r="50" spans="12:12">
      <c r="L50" s="24"/>
    </row>
    <row r="51" spans="12:12">
      <c r="L51" s="24"/>
    </row>
    <row r="52" spans="12:12">
      <c r="L52" s="24"/>
    </row>
    <row r="53" spans="12:12">
      <c r="L53" s="24"/>
    </row>
    <row r="54" spans="12:12">
      <c r="L54" s="24"/>
    </row>
    <row r="55" spans="12:12">
      <c r="L55" s="24"/>
    </row>
    <row r="56" spans="12:12">
      <c r="L56" s="24"/>
    </row>
    <row r="57" spans="12:12">
      <c r="L57" s="24"/>
    </row>
    <row r="58" spans="12:12">
      <c r="L58" s="24"/>
    </row>
    <row r="59" spans="12:12">
      <c r="L59" s="24"/>
    </row>
    <row r="60" spans="12:12">
      <c r="L60" s="24"/>
    </row>
    <row r="61" spans="12:12">
      <c r="L61" s="24"/>
    </row>
    <row r="62" spans="12:12">
      <c r="L62" s="24"/>
    </row>
    <row r="63" spans="12:12">
      <c r="L63" s="24"/>
    </row>
    <row r="64" spans="12:12">
      <c r="L64" s="24"/>
    </row>
    <row r="65" spans="12:12">
      <c r="L65" s="24"/>
    </row>
    <row r="66" spans="12:12">
      <c r="L66" s="24"/>
    </row>
    <row r="67" spans="12:12">
      <c r="L67" s="24"/>
    </row>
    <row r="68" spans="12:12">
      <c r="L68" s="24"/>
    </row>
    <row r="69" spans="12:12">
      <c r="L69" s="24"/>
    </row>
    <row r="70" spans="12:12">
      <c r="L70" s="24"/>
    </row>
    <row r="71" spans="12:12">
      <c r="L71" s="24"/>
    </row>
    <row r="72" spans="12:12">
      <c r="L72" s="24"/>
    </row>
    <row r="73" spans="12:12">
      <c r="L73" s="24"/>
    </row>
    <row r="74" spans="12:12">
      <c r="L74" s="24"/>
    </row>
    <row r="75" spans="12:12">
      <c r="L75" s="24"/>
    </row>
    <row r="76" spans="12:12">
      <c r="L76" s="24"/>
    </row>
    <row r="77" spans="12:12">
      <c r="L77" s="24"/>
    </row>
    <row r="78" spans="12:12">
      <c r="L78" s="24"/>
    </row>
    <row r="79" spans="12:12">
      <c r="L79" s="24"/>
    </row>
    <row r="80" spans="12:12">
      <c r="L80" s="24"/>
    </row>
    <row r="81" spans="12:12">
      <c r="L81" s="24"/>
    </row>
    <row r="82" spans="12:12">
      <c r="L82" s="24"/>
    </row>
    <row r="83" spans="12:12">
      <c r="L83" s="24"/>
    </row>
    <row r="84" spans="12:12">
      <c r="L84" s="24"/>
    </row>
    <row r="85" spans="12:12">
      <c r="L85" s="24"/>
    </row>
    <row r="86" spans="12:12">
      <c r="L86" s="24"/>
    </row>
    <row r="87" spans="12:12">
      <c r="L87" s="24"/>
    </row>
    <row r="88" spans="12:12">
      <c r="L88" s="24"/>
    </row>
    <row r="89" spans="12:12">
      <c r="L89" s="24"/>
    </row>
    <row r="90" spans="12:12">
      <c r="L90" s="24"/>
    </row>
    <row r="91" spans="12:12">
      <c r="L91" s="24"/>
    </row>
    <row r="92" spans="12:12">
      <c r="L92" s="24"/>
    </row>
    <row r="93" spans="12:12">
      <c r="L93" s="24"/>
    </row>
    <row r="94" spans="12:12">
      <c r="L94" s="24"/>
    </row>
    <row r="95" spans="12:12">
      <c r="L95" s="24"/>
    </row>
    <row r="96" spans="12:12">
      <c r="L96" s="24"/>
    </row>
    <row r="97" spans="12:12">
      <c r="L97" s="24"/>
    </row>
    <row r="98" spans="12:12">
      <c r="L98" s="24"/>
    </row>
    <row r="99" spans="12:12">
      <c r="L99" s="24"/>
    </row>
    <row r="100" spans="12:12">
      <c r="L100" s="24"/>
    </row>
    <row r="101" spans="12:12">
      <c r="L101" s="24"/>
    </row>
    <row r="102" spans="12:12">
      <c r="L102" s="24"/>
    </row>
    <row r="103" spans="12:12">
      <c r="L103" s="24"/>
    </row>
    <row r="104" spans="12:12">
      <c r="L104" s="24"/>
    </row>
    <row r="105" spans="12:12">
      <c r="L105" s="24"/>
    </row>
    <row r="106" spans="12:12">
      <c r="L106" s="24"/>
    </row>
    <row r="107" spans="12:12">
      <c r="L107" s="24"/>
    </row>
    <row r="108" spans="12:12">
      <c r="L108" s="24"/>
    </row>
    <row r="109" spans="12:12">
      <c r="L109" s="24"/>
    </row>
    <row r="110" spans="12:12">
      <c r="L110" s="24"/>
    </row>
    <row r="111" spans="12:12">
      <c r="L111" s="24"/>
    </row>
    <row r="112" spans="12:12">
      <c r="L112" s="24"/>
    </row>
    <row r="113" spans="12:12">
      <c r="L113" s="24"/>
    </row>
    <row r="114" spans="12:12">
      <c r="L114" s="24"/>
    </row>
    <row r="115" spans="12:12">
      <c r="L115" s="24"/>
    </row>
    <row r="116" spans="12:12">
      <c r="L116" s="24"/>
    </row>
    <row r="117" spans="12:12">
      <c r="L117" s="24"/>
    </row>
    <row r="118" spans="12:12">
      <c r="L118" s="24"/>
    </row>
    <row r="119" spans="12:12">
      <c r="L119" s="24"/>
    </row>
    <row r="120" spans="12:12">
      <c r="L120" s="24"/>
    </row>
    <row r="121" spans="12:12">
      <c r="L121" s="24"/>
    </row>
    <row r="122" spans="12:12">
      <c r="L122" s="24"/>
    </row>
    <row r="123" spans="12:12">
      <c r="L123" s="24"/>
    </row>
    <row r="124" spans="12:12">
      <c r="L124" s="24"/>
    </row>
    <row r="125" spans="12:12">
      <c r="L125" s="24"/>
    </row>
    <row r="126" spans="12:12">
      <c r="L126" s="24"/>
    </row>
    <row r="127" spans="12:12">
      <c r="L127" s="24"/>
    </row>
    <row r="128" spans="12:12">
      <c r="L128" s="24"/>
    </row>
    <row r="129" spans="12:12">
      <c r="L129" s="24"/>
    </row>
    <row r="130" spans="12:12">
      <c r="L130" s="24"/>
    </row>
    <row r="131" spans="12:12">
      <c r="L131" s="24"/>
    </row>
    <row r="132" spans="12:12">
      <c r="L132" s="24"/>
    </row>
    <row r="133" spans="12:12">
      <c r="L133" s="24"/>
    </row>
    <row r="134" spans="12:12">
      <c r="L134" s="24"/>
    </row>
    <row r="135" spans="12:12">
      <c r="L135" s="24"/>
    </row>
    <row r="136" spans="12:12">
      <c r="L136" s="24"/>
    </row>
    <row r="137" spans="12:12">
      <c r="L137" s="24"/>
    </row>
    <row r="138" spans="12:12">
      <c r="L138" s="24"/>
    </row>
    <row r="139" spans="12:12">
      <c r="L139" s="24"/>
    </row>
    <row r="140" spans="12:12">
      <c r="L140" s="24"/>
    </row>
    <row r="141" spans="12:12">
      <c r="L141" s="24"/>
    </row>
    <row r="142" spans="12:12">
      <c r="L142" s="24"/>
    </row>
    <row r="143" spans="12:12">
      <c r="L143" s="24"/>
    </row>
    <row r="144" spans="12:12">
      <c r="L144" s="24"/>
    </row>
    <row r="145" spans="12:12">
      <c r="L145" s="24"/>
    </row>
    <row r="146" spans="12:12">
      <c r="L146" s="24"/>
    </row>
    <row r="147" spans="12:12">
      <c r="L147" s="24"/>
    </row>
    <row r="148" spans="12:12">
      <c r="L148" s="24"/>
    </row>
    <row r="149" spans="12:12">
      <c r="L149" s="24"/>
    </row>
    <row r="150" spans="12:12">
      <c r="L150" s="24"/>
    </row>
    <row r="151" spans="12:12">
      <c r="L151" s="24"/>
    </row>
    <row r="152" spans="12:12">
      <c r="L152" s="24"/>
    </row>
    <row r="153" spans="12:12">
      <c r="L153" s="24"/>
    </row>
    <row r="154" spans="12:12">
      <c r="L154" s="24"/>
    </row>
    <row r="155" spans="12:12">
      <c r="L155" s="24"/>
    </row>
    <row r="156" spans="12:12">
      <c r="L156" s="24"/>
    </row>
    <row r="157" spans="12:12">
      <c r="L157" s="24"/>
    </row>
    <row r="158" spans="12:12">
      <c r="L158" s="24"/>
    </row>
    <row r="159" spans="12:12">
      <c r="L159" s="24"/>
    </row>
    <row r="160" spans="12:12">
      <c r="L160" s="24"/>
    </row>
  </sheetData>
  <customSheetViews>
    <customSheetView guid="{15D5C299-761A-4CBF-AA27-B17032FC4CEB}" scale="70">
      <pane xSplit="8" ySplit="1" topLeftCell="I80" state="frozen"/>
      <selection activeCell="N87" sqref="N87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state="frozen"/>
      <selection activeCell="AS27" sqref="AS27:AS28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state="frozen"/>
      <selection activeCell="M48" sqref="M4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state="frozen"/>
      <selection activeCell="A169" sqref="A169:XFD170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state="frozen"/>
      <selection activeCell="AR28" sqref="AR28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state="frozen"/>
      <selection activeCell="M3" sqref="M3"/>
      <pageMargins left="0.69930555555555596" right="0.69930555555555596" top="0.75" bottom="0.75" header="0.3" footer="0.3"/>
      <pageSetup paperSize="9" orientation="portrait"/>
    </customSheetView>
    <customSheetView guid="{35BB8162-AD08-4F19-B47C-5A1FD7B0567B}" scale="70">
      <pane ySplit="1" topLeftCell="I80" state="frozen"/>
      <selection activeCell="N87" sqref="N87"/>
      <pageMargins left="0.69930555555555596" right="0.69930555555555596" top="0.75" bottom="0.75" header="0.3" footer="0.3"/>
      <pageSetup paperSize="9" orientation="portrait"/>
    </customSheetView>
  </customSheetViews>
  <mergeCells count="29">
    <mergeCell ref="F1:G1"/>
    <mergeCell ref="F19:G19"/>
    <mergeCell ref="E12:E13"/>
    <mergeCell ref="B2:B17"/>
    <mergeCell ref="B20:B27"/>
    <mergeCell ref="E26:E27"/>
    <mergeCell ref="C24:C27"/>
    <mergeCell ref="C20:C23"/>
    <mergeCell ref="C2:C9"/>
    <mergeCell ref="C10:C17"/>
    <mergeCell ref="D14:D17"/>
    <mergeCell ref="E14:E15"/>
    <mergeCell ref="E16:E17"/>
    <mergeCell ref="A29:G29"/>
    <mergeCell ref="A20:A23"/>
    <mergeCell ref="D2:D5"/>
    <mergeCell ref="D6:D9"/>
    <mergeCell ref="D20:D23"/>
    <mergeCell ref="E2:E3"/>
    <mergeCell ref="E4:E5"/>
    <mergeCell ref="E6:E7"/>
    <mergeCell ref="D10:D13"/>
    <mergeCell ref="E10:E11"/>
    <mergeCell ref="E8:E9"/>
    <mergeCell ref="E20:E21"/>
    <mergeCell ref="E22:E23"/>
    <mergeCell ref="A24:A27"/>
    <mergeCell ref="D24:D27"/>
    <mergeCell ref="E24:E25"/>
  </mergeCells>
  <phoneticPr fontId="13" type="noConversion"/>
  <conditionalFormatting sqref="G2">
    <cfRule type="cellIs" dxfId="83" priority="76" operator="greaterThan">
      <formula>$G$2</formula>
    </cfRule>
  </conditionalFormatting>
  <conditionalFormatting sqref="G10">
    <cfRule type="cellIs" dxfId="82" priority="37" operator="greaterThan">
      <formula>$G$2</formula>
    </cfRule>
  </conditionalFormatting>
  <conditionalFormatting sqref="I2 K2:Q2 K10:Q10">
    <cfRule type="cellIs" dxfId="81" priority="79" operator="lessThan">
      <formula>$G$2</formula>
    </cfRule>
  </conditionalFormatting>
  <conditionalFormatting sqref="I3">
    <cfRule type="cellIs" dxfId="80" priority="41" operator="lessThan">
      <formula>$G$3</formula>
    </cfRule>
  </conditionalFormatting>
  <conditionalFormatting sqref="I6 P6 P14">
    <cfRule type="cellIs" dxfId="79" priority="64" operator="lessThan">
      <formula>$G$6</formula>
    </cfRule>
  </conditionalFormatting>
  <conditionalFormatting sqref="I7 P7 P15">
    <cfRule type="cellIs" dxfId="78" priority="63" operator="lessThan">
      <formula>$G$7</formula>
    </cfRule>
  </conditionalFormatting>
  <conditionalFormatting sqref="I10">
    <cfRule type="cellIs" dxfId="77" priority="40" operator="lessThan">
      <formula>$G$2</formula>
    </cfRule>
  </conditionalFormatting>
  <conditionalFormatting sqref="I11">
    <cfRule type="cellIs" dxfId="76" priority="19" operator="lessThan">
      <formula>$G$3</formula>
    </cfRule>
  </conditionalFormatting>
  <conditionalFormatting sqref="I14">
    <cfRule type="cellIs" dxfId="75" priority="29" operator="lessThan">
      <formula>$G$6</formula>
    </cfRule>
  </conditionalFormatting>
  <conditionalFormatting sqref="I15">
    <cfRule type="cellIs" dxfId="74" priority="28" operator="lessThan">
      <formula>$G$7</formula>
    </cfRule>
  </conditionalFormatting>
  <conditionalFormatting sqref="I22 K22:N22 P22:Q22 K26:N26 P26:Q26">
    <cfRule type="cellIs" dxfId="73" priority="53" operator="lessThan">
      <formula>$G$22</formula>
    </cfRule>
  </conditionalFormatting>
  <conditionalFormatting sqref="I23 K23:N23 P23:Q23 K27:N27 P27:Q27">
    <cfRule type="cellIs" dxfId="72" priority="51" operator="lessThan">
      <formula>$G$23</formula>
    </cfRule>
  </conditionalFormatting>
  <conditionalFormatting sqref="I26">
    <cfRule type="cellIs" dxfId="71" priority="15" operator="lessThan">
      <formula>$G$22</formula>
    </cfRule>
  </conditionalFormatting>
  <conditionalFormatting sqref="I27">
    <cfRule type="cellIs" dxfId="70" priority="13" operator="lessThan">
      <formula>$G$23</formula>
    </cfRule>
  </conditionalFormatting>
  <conditionalFormatting sqref="I4:N4 P4:Q4 P12:Q12">
    <cfRule type="cellIs" dxfId="69" priority="66" operator="lessThan">
      <formula>$G$4</formula>
    </cfRule>
  </conditionalFormatting>
  <conditionalFormatting sqref="I5:N5 P5:Q5 P13:Q13">
    <cfRule type="cellIs" dxfId="68" priority="65" operator="lessThan">
      <formula>$G$5</formula>
    </cfRule>
  </conditionalFormatting>
  <conditionalFormatting sqref="I12:N12">
    <cfRule type="cellIs" dxfId="67" priority="31" operator="lessThan">
      <formula>$G$4</formula>
    </cfRule>
  </conditionalFormatting>
  <conditionalFormatting sqref="I13:N13">
    <cfRule type="cellIs" dxfId="66" priority="30" operator="lessThan">
      <formula>$G$5</formula>
    </cfRule>
  </conditionalFormatting>
  <conditionalFormatting sqref="K3:R3 K11:R11">
    <cfRule type="cellIs" dxfId="65" priority="7" operator="lessThan">
      <formula>$G$3</formula>
    </cfRule>
  </conditionalFormatting>
  <conditionalFormatting sqref="K20:R20 K24:R24">
    <cfRule type="cellIs" dxfId="64" priority="6" operator="lessThan">
      <formula>$G$20</formula>
    </cfRule>
  </conditionalFormatting>
  <conditionalFormatting sqref="K21:R21 K25:R25">
    <cfRule type="cellIs" dxfId="63" priority="5" operator="lessThan">
      <formula>$G$21</formula>
    </cfRule>
  </conditionalFormatting>
  <conditionalFormatting sqref="N14">
    <cfRule type="cellIs" dxfId="62" priority="4" operator="lessThan">
      <formula>$G$14</formula>
    </cfRule>
  </conditionalFormatting>
  <conditionalFormatting sqref="N15">
    <cfRule type="cellIs" dxfId="61" priority="2" operator="lessThan">
      <formula>$G$15</formula>
    </cfRule>
    <cfRule type="cellIs" dxfId="60" priority="3" operator="greaterThan">
      <formula>$G$15</formula>
    </cfRule>
  </conditionalFormatting>
  <conditionalFormatting sqref="X2">
    <cfRule type="cellIs" dxfId="59" priority="75" operator="greaterThan">
      <formula>$G$2</formula>
    </cfRule>
    <cfRule type="cellIs" dxfId="58" priority="77" operator="greaterThan">
      <formula>0.58</formula>
    </cfRule>
    <cfRule type="cellIs" dxfId="57" priority="78" operator="lessThan">
      <formula>$G$2</formula>
    </cfRule>
  </conditionalFormatting>
  <conditionalFormatting sqref="X3">
    <cfRule type="cellIs" dxfId="56" priority="73" operator="greaterThan">
      <formula>$G$3</formula>
    </cfRule>
  </conditionalFormatting>
  <conditionalFormatting sqref="X4">
    <cfRule type="cellIs" dxfId="55" priority="70" operator="greaterThan">
      <formula>$G$4</formula>
    </cfRule>
  </conditionalFormatting>
  <conditionalFormatting sqref="X5">
    <cfRule type="cellIs" dxfId="54" priority="67" operator="greaterThan">
      <formula>$G$5</formula>
    </cfRule>
    <cfRule type="cellIs" dxfId="53" priority="68" operator="greaterThan">
      <formula>$G$5</formula>
    </cfRule>
  </conditionalFormatting>
  <conditionalFormatting sqref="X6">
    <cfRule type="cellIs" dxfId="52" priority="62" operator="greaterThan">
      <formula>$G$6</formula>
    </cfRule>
  </conditionalFormatting>
  <conditionalFormatting sqref="X7">
    <cfRule type="cellIs" dxfId="51" priority="61" operator="greaterThan">
      <formula>$G$7</formula>
    </cfRule>
  </conditionalFormatting>
  <conditionalFormatting sqref="X8">
    <cfRule type="cellIs" dxfId="50" priority="60" operator="greaterThan">
      <formula>$G$8</formula>
    </cfRule>
  </conditionalFormatting>
  <conditionalFormatting sqref="X9">
    <cfRule type="cellIs" dxfId="49" priority="59" operator="greaterThan">
      <formula>$G$9</formula>
    </cfRule>
  </conditionalFormatting>
  <conditionalFormatting sqref="X10">
    <cfRule type="cellIs" dxfId="48" priority="36" operator="greaterThan">
      <formula>$G$2</formula>
    </cfRule>
    <cfRule type="cellIs" dxfId="47" priority="38" operator="greaterThan">
      <formula>0.58</formula>
    </cfRule>
    <cfRule type="cellIs" dxfId="46" priority="39" operator="lessThan">
      <formula>$G$2</formula>
    </cfRule>
  </conditionalFormatting>
  <conditionalFormatting sqref="X11">
    <cfRule type="cellIs" dxfId="45" priority="1" operator="lessThan">
      <formula>0.029</formula>
    </cfRule>
    <cfRule type="cellIs" dxfId="44" priority="35" operator="greaterThan">
      <formula>$G$3</formula>
    </cfRule>
  </conditionalFormatting>
  <conditionalFormatting sqref="X12">
    <cfRule type="cellIs" dxfId="43" priority="34" operator="greaterThan">
      <formula>$G$4</formula>
    </cfRule>
  </conditionalFormatting>
  <conditionalFormatting sqref="X13">
    <cfRule type="cellIs" dxfId="42" priority="32" operator="greaterThan">
      <formula>$G$5</formula>
    </cfRule>
    <cfRule type="cellIs" dxfId="41" priority="33" operator="greaterThan">
      <formula>$G$5</formula>
    </cfRule>
  </conditionalFormatting>
  <conditionalFormatting sqref="X14">
    <cfRule type="cellIs" dxfId="40" priority="27" operator="greaterThan">
      <formula>$G$6</formula>
    </cfRule>
  </conditionalFormatting>
  <conditionalFormatting sqref="X15">
    <cfRule type="cellIs" dxfId="39" priority="26" operator="greaterThan">
      <formula>$G$7</formula>
    </cfRule>
  </conditionalFormatting>
  <conditionalFormatting sqref="X16">
    <cfRule type="cellIs" dxfId="38" priority="25" operator="greaterThan">
      <formula>$G$8</formula>
    </cfRule>
  </conditionalFormatting>
  <conditionalFormatting sqref="X17">
    <cfRule type="cellIs" dxfId="37" priority="24" operator="greaterThan">
      <formula>$G$9</formula>
    </cfRule>
  </conditionalFormatting>
  <conditionalFormatting sqref="X20">
    <cfRule type="cellIs" dxfId="36" priority="56" operator="greaterThan">
      <formula>$G$20</formula>
    </cfRule>
    <cfRule type="cellIs" dxfId="35" priority="57" operator="greaterThan">
      <formula>$G$20</formula>
    </cfRule>
  </conditionalFormatting>
  <conditionalFormatting sqref="X21">
    <cfRule type="cellIs" dxfId="34" priority="54" operator="greaterThan">
      <formula>$G$21</formula>
    </cfRule>
  </conditionalFormatting>
  <conditionalFormatting sqref="X22">
    <cfRule type="cellIs" dxfId="33" priority="52" operator="greaterThan">
      <formula>$G$22</formula>
    </cfRule>
  </conditionalFormatting>
  <conditionalFormatting sqref="X23">
    <cfRule type="cellIs" dxfId="32" priority="50" operator="greaterThan">
      <formula>$G$23</formula>
    </cfRule>
  </conditionalFormatting>
  <conditionalFormatting sqref="X24">
    <cfRule type="cellIs" dxfId="31" priority="17" operator="greaterThan">
      <formula>$G$20</formula>
    </cfRule>
    <cfRule type="cellIs" dxfId="30" priority="18" operator="greaterThan">
      <formula>$G$20</formula>
    </cfRule>
  </conditionalFormatting>
  <conditionalFormatting sqref="X25">
    <cfRule type="cellIs" dxfId="29" priority="16" operator="greaterThan">
      <formula>$G$21</formula>
    </cfRule>
  </conditionalFormatting>
  <conditionalFormatting sqref="X26">
    <cfRule type="cellIs" dxfId="28" priority="14" operator="greaterThan">
      <formula>$G$22</formula>
    </cfRule>
  </conditionalFormatting>
  <conditionalFormatting sqref="X27">
    <cfRule type="cellIs" dxfId="27" priority="12" operator="greaterThan">
      <formula>$G$23</formula>
    </cfRule>
  </conditionalFormatting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43"/>
  <sheetViews>
    <sheetView zoomScale="60" zoomScaleNormal="60" workbookViewId="0">
      <pane xSplit="7" ySplit="1" topLeftCell="H2" activePane="bottomRight" state="frozen"/>
      <selection pane="topRight"/>
      <selection pane="bottomLeft"/>
      <selection pane="bottomRight" activeCell="I2" sqref="I2"/>
    </sheetView>
  </sheetViews>
  <sheetFormatPr baseColWidth="10" defaultColWidth="18.1796875" defaultRowHeight="12.5"/>
  <cols>
    <col min="1" max="1" width="18.1796875" style="14"/>
    <col min="2" max="2" width="4" style="14" customWidth="1"/>
    <col min="3" max="3" width="12.54296875" style="14" customWidth="1"/>
    <col min="4" max="4" width="13.54296875" style="14" customWidth="1"/>
    <col min="5" max="5" width="18.1796875" style="14"/>
    <col min="6" max="6" width="20.453125" style="14" customWidth="1"/>
    <col min="7" max="7" width="7.7265625" style="14" customWidth="1"/>
    <col min="8" max="8" width="12.26953125" style="14" customWidth="1"/>
    <col min="9" max="9" width="8.1796875" style="14" customWidth="1"/>
    <col min="10" max="10" width="13.453125" style="14" customWidth="1"/>
    <col min="11" max="11" width="8.26953125" style="14" customWidth="1"/>
    <col min="12" max="12" width="14.1796875" style="14" customWidth="1"/>
    <col min="13" max="13" width="8" style="14" customWidth="1"/>
    <col min="14" max="14" width="12.7265625" style="14" customWidth="1"/>
    <col min="15" max="15" width="11.81640625" style="14" customWidth="1"/>
    <col min="16" max="16" width="9.7265625" style="14" customWidth="1"/>
    <col min="17" max="17" width="12.26953125" style="14" customWidth="1"/>
    <col min="18" max="18" width="12.6328125" style="14" customWidth="1"/>
    <col min="19" max="19" width="6" style="14" hidden="1" customWidth="1"/>
    <col min="20" max="20" width="7.1796875" style="14" hidden="1" customWidth="1"/>
    <col min="21" max="21" width="17.54296875" style="14" hidden="1" customWidth="1"/>
    <col min="22" max="22" width="22.81640625" style="14" hidden="1" customWidth="1"/>
    <col min="23" max="23" width="2.7265625" style="14" hidden="1" customWidth="1"/>
    <col min="24" max="16384" width="18.1796875" style="14"/>
  </cols>
  <sheetData>
    <row r="1" spans="1:26" s="20" customFormat="1" ht="45.75" customHeight="1" thickBot="1">
      <c r="A1" s="2" t="s">
        <v>242</v>
      </c>
      <c r="B1" s="3" t="s">
        <v>227</v>
      </c>
      <c r="C1" s="3" t="s">
        <v>249</v>
      </c>
      <c r="D1" s="4" t="s">
        <v>252</v>
      </c>
      <c r="E1" s="4" t="s">
        <v>229</v>
      </c>
      <c r="F1" s="136" t="s">
        <v>230</v>
      </c>
      <c r="G1" s="136"/>
      <c r="H1" s="5" t="s">
        <v>5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12</v>
      </c>
      <c r="P1" s="5" t="s">
        <v>22</v>
      </c>
      <c r="Q1" s="5" t="s">
        <v>243</v>
      </c>
      <c r="R1" s="5" t="s">
        <v>256</v>
      </c>
      <c r="S1" s="5"/>
      <c r="T1" s="5"/>
      <c r="U1" s="5"/>
      <c r="V1" s="5"/>
      <c r="W1" s="5"/>
      <c r="X1" s="15" t="s">
        <v>231</v>
      </c>
      <c r="Y1" s="15" t="s">
        <v>232</v>
      </c>
      <c r="Z1" s="19" t="s">
        <v>233</v>
      </c>
    </row>
    <row r="2" spans="1:26" ht="25">
      <c r="A2" s="147" t="s">
        <v>213</v>
      </c>
      <c r="B2" s="139" t="s">
        <v>235</v>
      </c>
      <c r="C2" s="143" t="s">
        <v>250</v>
      </c>
      <c r="D2" s="139">
        <v>2</v>
      </c>
      <c r="E2" s="6" t="s">
        <v>236</v>
      </c>
      <c r="F2" s="7" t="s">
        <v>244</v>
      </c>
      <c r="G2" s="21">
        <v>1</v>
      </c>
      <c r="H2" s="8">
        <v>1.167</v>
      </c>
      <c r="I2" s="8">
        <v>0.53100000000000003</v>
      </c>
      <c r="J2" s="8"/>
      <c r="K2" s="8">
        <v>0.66</v>
      </c>
      <c r="L2" s="8">
        <v>1.28</v>
      </c>
      <c r="M2" s="8">
        <v>1.24</v>
      </c>
      <c r="N2" s="8">
        <v>0.47599999999999998</v>
      </c>
      <c r="O2" s="8">
        <v>1.5169999999999999</v>
      </c>
      <c r="P2" s="8">
        <v>0.63749999999999996</v>
      </c>
      <c r="Q2" s="8">
        <v>1.2323</v>
      </c>
      <c r="R2" s="8" t="s">
        <v>254</v>
      </c>
      <c r="S2" s="8"/>
      <c r="X2" s="16">
        <f>AVERAGE(H2:R2)</f>
        <v>0.97120000000000006</v>
      </c>
      <c r="Y2" s="22">
        <f>SQRT(VAR(H2:S2))</f>
        <v>0.39038756063686236</v>
      </c>
      <c r="Z2" s="14">
        <f t="shared" ref="Z2:Z7" si="0">COUNT(H2:R2)</f>
        <v>9</v>
      </c>
    </row>
    <row r="3" spans="1:26" ht="25">
      <c r="A3" s="148"/>
      <c r="B3" s="141"/>
      <c r="C3" s="141"/>
      <c r="D3" s="140"/>
      <c r="E3" s="6" t="s">
        <v>239</v>
      </c>
      <c r="F3" s="7" t="s">
        <v>244</v>
      </c>
      <c r="G3" s="8">
        <v>1</v>
      </c>
      <c r="H3" s="8">
        <v>1.044</v>
      </c>
      <c r="I3" s="8">
        <v>0.85799999999999998</v>
      </c>
      <c r="J3" s="8">
        <v>0.92</v>
      </c>
      <c r="K3" s="8">
        <v>1.33</v>
      </c>
      <c r="L3" s="8">
        <v>1.41</v>
      </c>
      <c r="M3" s="8">
        <v>1.23</v>
      </c>
      <c r="N3" s="8">
        <v>0.92049999999999998</v>
      </c>
      <c r="O3" s="8" t="s">
        <v>254</v>
      </c>
      <c r="P3" s="8">
        <v>0.90981000000000001</v>
      </c>
      <c r="Q3" s="8" t="s">
        <v>254</v>
      </c>
      <c r="R3" s="8"/>
      <c r="X3" s="16">
        <f t="shared" ref="X3:X9" si="1">AVERAGE(H3:R3)</f>
        <v>1.0777887499999999</v>
      </c>
      <c r="Y3" s="22">
        <f t="shared" ref="Y3:Y9" si="2">SQRT(VAR(H3:S3))</f>
        <v>0.21528909768942983</v>
      </c>
      <c r="Z3" s="14">
        <f t="shared" si="0"/>
        <v>8</v>
      </c>
    </row>
    <row r="4" spans="1:26" ht="25">
      <c r="A4" s="148"/>
      <c r="B4" s="141"/>
      <c r="C4" s="141"/>
      <c r="D4" s="141">
        <v>4</v>
      </c>
      <c r="E4" s="103" t="s">
        <v>236</v>
      </c>
      <c r="F4" s="104" t="s">
        <v>244</v>
      </c>
      <c r="G4" s="105">
        <v>1</v>
      </c>
      <c r="H4" s="105"/>
      <c r="I4" s="105">
        <v>1.351</v>
      </c>
      <c r="J4" s="105"/>
      <c r="K4" s="105"/>
      <c r="L4" s="105"/>
      <c r="M4" s="105"/>
      <c r="N4" s="105"/>
      <c r="O4" s="105"/>
      <c r="P4" s="105">
        <v>0.79317000000000004</v>
      </c>
      <c r="Q4" s="105"/>
      <c r="R4" s="105"/>
      <c r="S4" s="105"/>
      <c r="T4" s="106"/>
      <c r="U4" s="106"/>
      <c r="V4" s="106"/>
      <c r="W4" s="106"/>
      <c r="X4" s="16">
        <f t="shared" si="1"/>
        <v>1.072085</v>
      </c>
      <c r="Y4" s="22">
        <f t="shared" si="2"/>
        <v>0.39444537574929184</v>
      </c>
      <c r="Z4" s="106">
        <f t="shared" si="0"/>
        <v>2</v>
      </c>
    </row>
    <row r="5" spans="1:26" ht="24.65" customHeight="1">
      <c r="A5" s="148"/>
      <c r="B5" s="141"/>
      <c r="C5" s="140"/>
      <c r="D5" s="141"/>
      <c r="E5" s="6" t="s">
        <v>239</v>
      </c>
      <c r="F5" s="7" t="s">
        <v>244</v>
      </c>
      <c r="G5" s="8">
        <v>1</v>
      </c>
      <c r="H5" s="8"/>
      <c r="I5" s="8">
        <v>1.4870000000000001</v>
      </c>
      <c r="J5" s="99">
        <v>1.1499999999999999</v>
      </c>
      <c r="K5" s="8"/>
      <c r="L5" s="8"/>
      <c r="M5" s="8"/>
      <c r="N5" s="8">
        <v>1.0109999999999999</v>
      </c>
      <c r="O5" s="8"/>
      <c r="P5" s="8">
        <v>1.1755199999999999</v>
      </c>
      <c r="Q5" s="8"/>
      <c r="R5" s="8"/>
      <c r="X5" s="16">
        <f t="shared" si="1"/>
        <v>1.2058799999999998</v>
      </c>
      <c r="Y5" s="22">
        <f t="shared" si="2"/>
        <v>0.20087390140749237</v>
      </c>
      <c r="Z5" s="14">
        <f t="shared" si="0"/>
        <v>4</v>
      </c>
    </row>
    <row r="6" spans="1:26" ht="25">
      <c r="A6" s="148"/>
      <c r="B6" s="141"/>
      <c r="C6" s="144" t="s">
        <v>251</v>
      </c>
      <c r="D6" s="142">
        <v>2</v>
      </c>
      <c r="E6" s="103" t="s">
        <v>236</v>
      </c>
      <c r="F6" s="104" t="s">
        <v>244</v>
      </c>
      <c r="G6" s="108">
        <v>1</v>
      </c>
      <c r="H6" s="105">
        <v>1.1739999999999999</v>
      </c>
      <c r="I6" s="105">
        <v>0.13300000000000001</v>
      </c>
      <c r="J6" s="105" t="s">
        <v>254</v>
      </c>
      <c r="K6" s="105" t="s">
        <v>254</v>
      </c>
      <c r="L6" s="105" t="s">
        <v>254</v>
      </c>
      <c r="M6" s="105">
        <v>1.28</v>
      </c>
      <c r="N6" s="105">
        <v>0.47599999999999998</v>
      </c>
      <c r="O6" s="105" t="s">
        <v>254</v>
      </c>
      <c r="P6" s="105" t="s">
        <v>254</v>
      </c>
      <c r="Q6" s="105">
        <v>1.32</v>
      </c>
      <c r="R6" s="120">
        <v>0.72430919999999999</v>
      </c>
      <c r="S6" s="105"/>
      <c r="T6" s="106"/>
      <c r="U6" s="106"/>
      <c r="V6" s="106"/>
      <c r="W6" s="106"/>
      <c r="X6" s="16">
        <f t="shared" si="1"/>
        <v>0.85121819999999992</v>
      </c>
      <c r="Y6" s="22">
        <f t="shared" si="2"/>
        <v>0.48590745479714587</v>
      </c>
      <c r="Z6" s="106">
        <f t="shared" si="0"/>
        <v>6</v>
      </c>
    </row>
    <row r="7" spans="1:26" ht="25">
      <c r="A7" s="148"/>
      <c r="B7" s="141"/>
      <c r="C7" s="141"/>
      <c r="D7" s="141"/>
      <c r="E7" s="6" t="s">
        <v>239</v>
      </c>
      <c r="F7" s="7" t="s">
        <v>244</v>
      </c>
      <c r="G7" s="8">
        <v>1</v>
      </c>
      <c r="H7" s="8">
        <v>1.1040000000000001</v>
      </c>
      <c r="I7" s="8">
        <v>0.57299999999999995</v>
      </c>
      <c r="J7" s="8" t="s">
        <v>254</v>
      </c>
      <c r="K7" s="8" t="s">
        <v>254</v>
      </c>
      <c r="L7" s="8" t="s">
        <v>254</v>
      </c>
      <c r="M7" s="8">
        <v>1.32</v>
      </c>
      <c r="N7" s="8">
        <v>0.99</v>
      </c>
      <c r="O7" s="8" t="s">
        <v>254</v>
      </c>
      <c r="P7" s="8" t="s">
        <v>254</v>
      </c>
      <c r="Q7" s="8">
        <v>1.5129999999999999</v>
      </c>
      <c r="R7" s="121">
        <v>1.2371874</v>
      </c>
      <c r="X7" s="16">
        <f t="shared" si="1"/>
        <v>1.1228645666666666</v>
      </c>
      <c r="Y7" s="22">
        <f t="shared" si="2"/>
        <v>0.32388196994140744</v>
      </c>
      <c r="Z7" s="106">
        <f t="shared" si="0"/>
        <v>6</v>
      </c>
    </row>
    <row r="8" spans="1:26" ht="25">
      <c r="A8" s="148"/>
      <c r="B8" s="141"/>
      <c r="C8" s="141"/>
      <c r="D8" s="142">
        <v>4</v>
      </c>
      <c r="E8" s="103" t="s">
        <v>236</v>
      </c>
      <c r="F8" s="104" t="s">
        <v>244</v>
      </c>
      <c r="G8" s="105">
        <v>1</v>
      </c>
      <c r="H8" s="105"/>
      <c r="I8" s="105">
        <v>1.3280000000000001</v>
      </c>
      <c r="J8" s="105"/>
      <c r="K8" s="105"/>
      <c r="L8" s="105"/>
      <c r="M8" s="105"/>
      <c r="N8" s="105">
        <v>0.78</v>
      </c>
      <c r="O8" s="105"/>
      <c r="P8" s="105" t="s">
        <v>254</v>
      </c>
      <c r="Q8" s="105"/>
      <c r="R8" s="120">
        <v>1.616757</v>
      </c>
      <c r="S8" s="105"/>
      <c r="T8" s="106"/>
      <c r="U8" s="106"/>
      <c r="V8" s="106"/>
      <c r="W8" s="106"/>
      <c r="X8" s="16">
        <f t="shared" si="1"/>
        <v>1.2415856666666667</v>
      </c>
      <c r="Y8" s="22">
        <f t="shared" si="2"/>
        <v>0.42501899606527344</v>
      </c>
      <c r="Z8" s="106">
        <f t="shared" ref="Z8:Z9" si="3">COUNT(H8:R8)</f>
        <v>3</v>
      </c>
    </row>
    <row r="9" spans="1:26" ht="24.65" customHeight="1">
      <c r="A9" s="148"/>
      <c r="B9" s="141"/>
      <c r="C9" s="141"/>
      <c r="D9" s="141"/>
      <c r="E9" s="6" t="s">
        <v>239</v>
      </c>
      <c r="F9" s="7" t="s">
        <v>244</v>
      </c>
      <c r="G9" s="8">
        <v>1</v>
      </c>
      <c r="H9" s="8"/>
      <c r="I9" s="8">
        <v>1.454</v>
      </c>
      <c r="J9" s="8"/>
      <c r="K9" s="8"/>
      <c r="L9" s="8"/>
      <c r="M9" s="8"/>
      <c r="N9" s="8">
        <v>1.02</v>
      </c>
      <c r="O9" s="8"/>
      <c r="P9" s="8" t="s">
        <v>254</v>
      </c>
      <c r="Q9" s="8"/>
      <c r="R9" s="121">
        <v>1.8037554</v>
      </c>
      <c r="X9" s="16">
        <f t="shared" si="1"/>
        <v>1.4259184666666667</v>
      </c>
      <c r="Y9" s="22">
        <f t="shared" si="2"/>
        <v>0.39263158449499813</v>
      </c>
      <c r="Z9" s="106">
        <f t="shared" si="3"/>
        <v>3</v>
      </c>
    </row>
    <row r="10" spans="1:26" s="1" customFormat="1" ht="12.75" customHeight="1">
      <c r="A10" s="10"/>
      <c r="B10" s="10"/>
      <c r="C10" s="10"/>
      <c r="D10" s="10"/>
      <c r="E10" s="10"/>
      <c r="F10" s="11"/>
      <c r="G10" s="12"/>
      <c r="H10" s="12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7"/>
      <c r="Y10" s="17"/>
      <c r="Z10" s="11"/>
    </row>
    <row r="11" spans="1:26" s="20" customFormat="1" ht="45.75" customHeight="1" thickBot="1">
      <c r="A11" s="2" t="s">
        <v>242</v>
      </c>
      <c r="B11" s="3" t="s">
        <v>227</v>
      </c>
      <c r="C11" s="3" t="s">
        <v>249</v>
      </c>
      <c r="D11" s="97" t="s">
        <v>252</v>
      </c>
      <c r="E11" s="97" t="s">
        <v>229</v>
      </c>
      <c r="F11" s="137" t="s">
        <v>230</v>
      </c>
      <c r="G11" s="137"/>
      <c r="H11" s="112" t="str">
        <f>H1</f>
        <v>Thales</v>
      </c>
      <c r="I11" s="112" t="str">
        <f t="shared" ref="I11:Q11" si="4">I1</f>
        <v>Huawei</v>
      </c>
      <c r="J11" s="112" t="str">
        <f t="shared" si="4"/>
        <v>ZTE</v>
      </c>
      <c r="K11" s="112" t="str">
        <f t="shared" si="4"/>
        <v>Xiaomi</v>
      </c>
      <c r="L11" s="112" t="str">
        <f t="shared" si="4"/>
        <v>Panasonic</v>
      </c>
      <c r="M11" s="112" t="str">
        <f t="shared" si="4"/>
        <v>OPPO</v>
      </c>
      <c r="N11" s="112" t="str">
        <f t="shared" si="4"/>
        <v xml:space="preserve">Qualcomm </v>
      </c>
      <c r="O11" s="112" t="str">
        <f>O1</f>
        <v>Nokia</v>
      </c>
      <c r="P11" s="112" t="str">
        <f t="shared" si="4"/>
        <v>vivo</v>
      </c>
      <c r="Q11" s="112" t="str">
        <f t="shared" si="4"/>
        <v>CCU. ITRI</v>
      </c>
      <c r="R11" s="112" t="s">
        <v>256</v>
      </c>
      <c r="S11" s="112"/>
      <c r="T11" s="112"/>
      <c r="U11" s="112"/>
      <c r="V11" s="112"/>
      <c r="W11" s="112"/>
      <c r="X11" s="113" t="s">
        <v>231</v>
      </c>
      <c r="Y11" s="113" t="s">
        <v>232</v>
      </c>
      <c r="Z11" s="113" t="s">
        <v>233</v>
      </c>
    </row>
    <row r="12" spans="1:26" ht="38.25" customHeight="1">
      <c r="A12" s="145" t="s">
        <v>222</v>
      </c>
      <c r="B12" s="139" t="s">
        <v>235</v>
      </c>
      <c r="C12" s="143" t="s">
        <v>250</v>
      </c>
      <c r="D12" s="142">
        <v>2</v>
      </c>
      <c r="E12" s="103" t="s">
        <v>236</v>
      </c>
      <c r="F12" s="104" t="s">
        <v>244</v>
      </c>
      <c r="G12" s="105">
        <v>0.1</v>
      </c>
      <c r="H12" s="105">
        <v>0.1182</v>
      </c>
      <c r="I12" s="105"/>
      <c r="J12" s="105"/>
      <c r="K12" s="105">
        <v>0.28000000000000003</v>
      </c>
      <c r="L12" s="105">
        <v>0.20899999999999999</v>
      </c>
      <c r="M12" s="105">
        <v>0.14899999999999999</v>
      </c>
      <c r="N12" s="105">
        <v>6.6500000000000004E-2</v>
      </c>
      <c r="O12" s="105">
        <v>6.5280000000000005E-2</v>
      </c>
      <c r="P12" s="105">
        <v>0.17280000000000001</v>
      </c>
      <c r="Q12" s="105">
        <v>9.2490000000000003E-2</v>
      </c>
      <c r="R12" s="105" t="s">
        <v>254</v>
      </c>
      <c r="S12" s="106"/>
      <c r="T12" s="106"/>
      <c r="U12" s="106"/>
      <c r="V12" s="106"/>
      <c r="W12" s="106"/>
      <c r="X12" s="107">
        <f>AVERAGE(H12:W12)</f>
        <v>0.14415875</v>
      </c>
      <c r="Y12" s="109">
        <f>SQRT(VAR(H12:R12))</f>
        <v>7.4735005077463973E-2</v>
      </c>
      <c r="Z12" s="106">
        <f>COUNT(H12:R12)</f>
        <v>8</v>
      </c>
    </row>
    <row r="13" spans="1:26" ht="37.5" customHeight="1">
      <c r="A13" s="146"/>
      <c r="B13" s="141"/>
      <c r="C13" s="141"/>
      <c r="D13" s="141"/>
      <c r="E13" s="6" t="s">
        <v>239</v>
      </c>
      <c r="F13" s="7" t="s">
        <v>244</v>
      </c>
      <c r="G13" s="8">
        <v>0.1</v>
      </c>
      <c r="H13" s="8">
        <v>0.16450000000000001</v>
      </c>
      <c r="I13" s="8">
        <v>0.01</v>
      </c>
      <c r="J13" s="8"/>
      <c r="K13" s="8">
        <v>0.53</v>
      </c>
      <c r="L13" s="8">
        <v>0.36</v>
      </c>
      <c r="M13" s="8">
        <v>0.193</v>
      </c>
      <c r="N13" s="8">
        <v>0.13300000000000001</v>
      </c>
      <c r="O13" s="8"/>
      <c r="P13" s="8">
        <v>0.21207000000000001</v>
      </c>
      <c r="Q13" s="8" t="s">
        <v>254</v>
      </c>
      <c r="R13" s="8"/>
      <c r="X13" s="107">
        <f t="shared" ref="X13:X15" si="5">AVERAGE(H13:W13)</f>
        <v>0.22893857142857144</v>
      </c>
      <c r="Y13" s="109">
        <f t="shared" ref="Y13:Y15" si="6">SQRT(VAR(H13:R13))</f>
        <v>0.16866230980162422</v>
      </c>
      <c r="Z13" s="106">
        <f t="shared" ref="Z13:Z15" si="7">COUNT(H13:R13)</f>
        <v>7</v>
      </c>
    </row>
    <row r="14" spans="1:26" ht="38.25" customHeight="1">
      <c r="A14" s="146"/>
      <c r="B14" s="141"/>
      <c r="C14" s="142" t="s">
        <v>251</v>
      </c>
      <c r="D14" s="142">
        <v>2</v>
      </c>
      <c r="E14" s="103" t="s">
        <v>236</v>
      </c>
      <c r="F14" s="104" t="s">
        <v>244</v>
      </c>
      <c r="G14" s="105">
        <v>0.1</v>
      </c>
      <c r="H14" s="105">
        <v>0.115</v>
      </c>
      <c r="I14" s="105"/>
      <c r="J14" s="105"/>
      <c r="K14" s="105" t="s">
        <v>254</v>
      </c>
      <c r="L14" s="105" t="s">
        <v>255</v>
      </c>
      <c r="M14" s="105">
        <v>0.22500000000000001</v>
      </c>
      <c r="N14" s="105" t="s">
        <v>254</v>
      </c>
      <c r="O14" s="105" t="s">
        <v>254</v>
      </c>
      <c r="P14" s="105">
        <v>0.17280000000000001</v>
      </c>
      <c r="Q14" s="105">
        <v>0.14299999999999999</v>
      </c>
      <c r="R14" s="120">
        <v>1.8089868000000002E-2</v>
      </c>
      <c r="S14" s="106"/>
      <c r="T14" s="106"/>
      <c r="U14" s="106"/>
      <c r="V14" s="106"/>
      <c r="W14" s="106"/>
      <c r="X14" s="107">
        <f t="shared" si="5"/>
        <v>0.13477797360000002</v>
      </c>
      <c r="Y14" s="109">
        <f t="shared" si="6"/>
        <v>7.6909967633665532E-2</v>
      </c>
      <c r="Z14" s="106">
        <f t="shared" si="7"/>
        <v>5</v>
      </c>
    </row>
    <row r="15" spans="1:26" ht="37.5" customHeight="1">
      <c r="A15" s="146"/>
      <c r="B15" s="141"/>
      <c r="C15" s="140"/>
      <c r="D15" s="140"/>
      <c r="E15" s="114" t="s">
        <v>239</v>
      </c>
      <c r="F15" s="115" t="s">
        <v>244</v>
      </c>
      <c r="G15" s="116">
        <v>0.1</v>
      </c>
      <c r="H15" s="116">
        <v>0.24299999999999999</v>
      </c>
      <c r="I15" s="116">
        <v>0.126</v>
      </c>
      <c r="J15" s="116"/>
      <c r="K15" s="116" t="s">
        <v>254</v>
      </c>
      <c r="L15" s="116" t="s">
        <v>254</v>
      </c>
      <c r="M15" s="116">
        <v>0.32700000000000001</v>
      </c>
      <c r="N15" s="116" t="s">
        <v>254</v>
      </c>
      <c r="O15" s="116"/>
      <c r="P15" s="116">
        <v>0.21207000000000001</v>
      </c>
      <c r="Q15" s="116">
        <v>0.21199999999999999</v>
      </c>
      <c r="R15" s="122">
        <v>0.37745760000000006</v>
      </c>
      <c r="S15" s="111"/>
      <c r="T15" s="111"/>
      <c r="U15" s="111"/>
      <c r="V15" s="111"/>
      <c r="W15" s="111"/>
      <c r="X15" s="107">
        <f t="shared" si="5"/>
        <v>0.24958793333333332</v>
      </c>
      <c r="Y15" s="109">
        <f t="shared" si="6"/>
        <v>8.9979004111107444E-2</v>
      </c>
      <c r="Z15" s="106">
        <f t="shared" si="7"/>
        <v>6</v>
      </c>
    </row>
    <row r="16" spans="1:26">
      <c r="S16" s="16"/>
      <c r="T16" s="16"/>
    </row>
    <row r="17" spans="1:20">
      <c r="A17" s="138" t="s">
        <v>245</v>
      </c>
      <c r="B17" s="138"/>
      <c r="C17" s="138"/>
      <c r="D17" s="138"/>
      <c r="E17" s="138"/>
      <c r="F17" s="138"/>
      <c r="G17" s="138"/>
      <c r="S17" s="16"/>
      <c r="T17" s="16"/>
    </row>
    <row r="18" spans="1:20">
      <c r="S18" s="16"/>
      <c r="T18" s="16"/>
    </row>
    <row r="19" spans="1:20">
      <c r="N19" s="31">
        <v>0.18</v>
      </c>
      <c r="O19" s="14">
        <f>N19*30</f>
        <v>5.3999999999999995</v>
      </c>
      <c r="S19" s="16"/>
      <c r="T19" s="16"/>
    </row>
    <row r="20" spans="1:20">
      <c r="S20" s="16"/>
      <c r="T20" s="16"/>
    </row>
    <row r="21" spans="1:20">
      <c r="S21" s="16"/>
      <c r="T21" s="16"/>
    </row>
    <row r="22" spans="1:20">
      <c r="S22" s="16"/>
      <c r="T22" s="16"/>
    </row>
    <row r="23" spans="1:20">
      <c r="S23" s="16"/>
      <c r="T23" s="16"/>
    </row>
    <row r="24" spans="1:20">
      <c r="S24" s="16"/>
      <c r="T24" s="16"/>
    </row>
    <row r="25" spans="1:20">
      <c r="S25" s="16"/>
      <c r="T25" s="16"/>
    </row>
    <row r="26" spans="1:20">
      <c r="S26" s="16"/>
      <c r="T26" s="16"/>
    </row>
    <row r="27" spans="1:20">
      <c r="S27" s="16"/>
      <c r="T27" s="16"/>
    </row>
    <row r="28" spans="1:20">
      <c r="S28" s="16"/>
      <c r="T28" s="16"/>
    </row>
    <row r="29" spans="1:20">
      <c r="S29" s="16"/>
      <c r="T29" s="16"/>
    </row>
    <row r="30" spans="1:20">
      <c r="S30" s="16"/>
      <c r="T30" s="16"/>
    </row>
    <row r="31" spans="1:20">
      <c r="S31" s="16"/>
      <c r="T31" s="16"/>
    </row>
    <row r="32" spans="1:20">
      <c r="S32" s="16"/>
      <c r="T32" s="16"/>
    </row>
    <row r="33" spans="19:20">
      <c r="S33" s="16"/>
      <c r="T33" s="16"/>
    </row>
    <row r="34" spans="19:20">
      <c r="S34" s="16"/>
      <c r="T34" s="16"/>
    </row>
    <row r="35" spans="19:20">
      <c r="S35" s="16"/>
      <c r="T35" s="16"/>
    </row>
    <row r="36" spans="19:20">
      <c r="S36" s="16"/>
      <c r="T36" s="16"/>
    </row>
    <row r="37" spans="19:20">
      <c r="S37" s="16"/>
      <c r="T37" s="16"/>
    </row>
    <row r="38" spans="19:20">
      <c r="S38" s="16"/>
      <c r="T38" s="16"/>
    </row>
    <row r="39" spans="19:20">
      <c r="S39" s="16"/>
      <c r="T39" s="16"/>
    </row>
    <row r="40" spans="19:20">
      <c r="S40" s="16"/>
      <c r="T40" s="16"/>
    </row>
    <row r="41" spans="19:20">
      <c r="S41" s="16"/>
      <c r="T41" s="16"/>
    </row>
    <row r="42" spans="19:20">
      <c r="S42" s="16"/>
      <c r="T42" s="16"/>
    </row>
    <row r="43" spans="19:20">
      <c r="S43" s="16"/>
      <c r="T43" s="16"/>
    </row>
  </sheetData>
  <mergeCells count="17">
    <mergeCell ref="B12:B15"/>
    <mergeCell ref="F1:G1"/>
    <mergeCell ref="F11:G11"/>
    <mergeCell ref="A17:G17"/>
    <mergeCell ref="D2:D3"/>
    <mergeCell ref="D4:D5"/>
    <mergeCell ref="D12:D13"/>
    <mergeCell ref="D6:D7"/>
    <mergeCell ref="D8:D9"/>
    <mergeCell ref="C2:C5"/>
    <mergeCell ref="C6:C9"/>
    <mergeCell ref="D14:D15"/>
    <mergeCell ref="C12:C13"/>
    <mergeCell ref="C14:C15"/>
    <mergeCell ref="A12:A15"/>
    <mergeCell ref="A2:A9"/>
    <mergeCell ref="B2:B9"/>
  </mergeCells>
  <phoneticPr fontId="13" type="noConversion"/>
  <conditionalFormatting sqref="I4 P4">
    <cfRule type="cellIs" dxfId="26" priority="34" operator="lessThan">
      <formula>$G$4</formula>
    </cfRule>
  </conditionalFormatting>
  <conditionalFormatting sqref="I5 N5 P5">
    <cfRule type="cellIs" dxfId="25" priority="33" operator="lessThan">
      <formula>$G$5</formula>
    </cfRule>
  </conditionalFormatting>
  <conditionalFormatting sqref="I7">
    <cfRule type="cellIs" dxfId="24" priority="15" operator="lessThan">
      <formula>$G$3</formula>
    </cfRule>
  </conditionalFormatting>
  <conditionalFormatting sqref="I8 P8">
    <cfRule type="cellIs" dxfId="23" priority="18" operator="lessThan">
      <formula>$G$4</formula>
    </cfRule>
  </conditionalFormatting>
  <conditionalFormatting sqref="I9 N9 P9">
    <cfRule type="cellIs" dxfId="22" priority="17" operator="lessThan">
      <formula>$G$5</formula>
    </cfRule>
  </conditionalFormatting>
  <conditionalFormatting sqref="I13 K13:N13 P13:Q13 P15:Q15">
    <cfRule type="cellIs" dxfId="21" priority="31" operator="lessThan">
      <formula>$G$13</formula>
    </cfRule>
  </conditionalFormatting>
  <conditionalFormatting sqref="I15 K15:N15">
    <cfRule type="cellIs" dxfId="20" priority="14" operator="lessThan">
      <formula>$G$13</formula>
    </cfRule>
  </conditionalFormatting>
  <conditionalFormatting sqref="I3:Q3 P7:Q7">
    <cfRule type="cellIs" dxfId="19" priority="25" operator="lessThan">
      <formula>$G$3</formula>
    </cfRule>
  </conditionalFormatting>
  <conditionalFormatting sqref="I2:R2 I6:R6">
    <cfRule type="cellIs" dxfId="18" priority="4" operator="lessThan">
      <formula>$G$2</formula>
    </cfRule>
  </conditionalFormatting>
  <conditionalFormatting sqref="J7:O7">
    <cfRule type="cellIs" dxfId="17" priority="9" operator="lessThan">
      <formula>$G$2</formula>
    </cfRule>
  </conditionalFormatting>
  <conditionalFormatting sqref="K12:R12 K14:R14">
    <cfRule type="cellIs" dxfId="16" priority="3" operator="lessThan">
      <formula>$G$12</formula>
    </cfRule>
  </conditionalFormatting>
  <conditionalFormatting sqref="N8">
    <cfRule type="cellIs" dxfId="15" priority="2" operator="lessThan">
      <formula>$G$8</formula>
    </cfRule>
  </conditionalFormatting>
  <conditionalFormatting sqref="X2:X9">
    <cfRule type="cellIs" dxfId="14" priority="40" operator="greaterThan">
      <formula>$G$2</formula>
    </cfRule>
  </conditionalFormatting>
  <conditionalFormatting sqref="X12:X15">
    <cfRule type="cellIs" dxfId="13" priority="30" operator="greaterThan">
      <formula>$G$12</formula>
    </cfRule>
  </conditionalFormatting>
  <conditionalFormatting sqref="N19">
    <cfRule type="cellIs" dxfId="12" priority="1" operator="lessThan">
      <formula>$G$3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9"/>
  <sheetViews>
    <sheetView topLeftCell="C1" zoomScale="70" zoomScaleNormal="70" workbookViewId="0">
      <selection activeCell="P7" sqref="P7"/>
    </sheetView>
  </sheetViews>
  <sheetFormatPr baseColWidth="10" defaultColWidth="9.1796875" defaultRowHeight="12.5"/>
  <cols>
    <col min="3" max="3" width="11.54296875" bestFit="1" customWidth="1"/>
    <col min="4" max="4" width="10.54296875" customWidth="1"/>
    <col min="5" max="5" width="13.1796875" customWidth="1"/>
    <col min="6" max="6" width="23.54296875" customWidth="1"/>
    <col min="7" max="7" width="9.26953125" customWidth="1"/>
    <col min="8" max="8" width="19.26953125" customWidth="1"/>
    <col min="9" max="9" width="10.453125" customWidth="1"/>
    <col min="10" max="10" width="9.26953125" customWidth="1"/>
    <col min="11" max="11" width="13.54296875" customWidth="1"/>
    <col min="12" max="12" width="12.453125" customWidth="1"/>
    <col min="13" max="13" width="11.54296875" customWidth="1"/>
    <col min="14" max="14" width="12.54296875" customWidth="1"/>
    <col min="15" max="16" width="9.26953125" customWidth="1"/>
    <col min="17" max="17" width="12.26953125" customWidth="1"/>
    <col min="18" max="18" width="10.6328125" customWidth="1"/>
    <col min="19" max="20" width="9" hidden="1" customWidth="1"/>
    <col min="21" max="21" width="9.26953125" hidden="1" customWidth="1"/>
    <col min="22" max="22" width="11.54296875" hidden="1" customWidth="1"/>
    <col min="23" max="23" width="9.26953125" hidden="1" customWidth="1"/>
    <col min="25" max="25" width="12.7265625" bestFit="1" customWidth="1"/>
  </cols>
  <sheetData>
    <row r="1" spans="1:26" ht="52.5" thickBot="1">
      <c r="A1" s="2" t="s">
        <v>246</v>
      </c>
      <c r="B1" s="3" t="s">
        <v>227</v>
      </c>
      <c r="C1" s="4" t="s">
        <v>249</v>
      </c>
      <c r="D1" s="4" t="s">
        <v>228</v>
      </c>
      <c r="E1" s="4" t="s">
        <v>229</v>
      </c>
      <c r="F1" s="136" t="s">
        <v>230</v>
      </c>
      <c r="G1" s="136"/>
      <c r="H1" s="5" t="s">
        <v>5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12</v>
      </c>
      <c r="P1" s="5" t="s">
        <v>22</v>
      </c>
      <c r="Q1" s="5" t="s">
        <v>243</v>
      </c>
      <c r="R1" s="5" t="s">
        <v>256</v>
      </c>
      <c r="S1" s="5"/>
      <c r="T1" s="5"/>
      <c r="U1" s="5"/>
      <c r="V1" s="5"/>
      <c r="W1" s="5"/>
      <c r="X1" s="15" t="s">
        <v>231</v>
      </c>
      <c r="Y1" s="15" t="s">
        <v>232</v>
      </c>
      <c r="Z1" s="19" t="s">
        <v>233</v>
      </c>
    </row>
    <row r="2" spans="1:26" ht="25">
      <c r="A2" s="149" t="s">
        <v>213</v>
      </c>
      <c r="B2" s="139" t="s">
        <v>235</v>
      </c>
      <c r="C2" s="139" t="s">
        <v>250</v>
      </c>
      <c r="D2" s="139">
        <v>2</v>
      </c>
      <c r="E2" s="6" t="s">
        <v>236</v>
      </c>
      <c r="F2" s="7" t="s">
        <v>247</v>
      </c>
      <c r="G2" s="8">
        <v>8</v>
      </c>
      <c r="H2" s="9">
        <v>13.2117243816</v>
      </c>
      <c r="I2" s="8">
        <v>9.02</v>
      </c>
      <c r="J2" s="8"/>
      <c r="K2" s="8">
        <v>7.93</v>
      </c>
      <c r="L2" s="8">
        <v>16.96</v>
      </c>
      <c r="M2" s="8">
        <v>11.31</v>
      </c>
      <c r="N2" s="8">
        <v>8.0989000000000004</v>
      </c>
      <c r="O2" s="8">
        <v>8.4</v>
      </c>
      <c r="P2" s="8">
        <v>14.7236819787986</v>
      </c>
      <c r="Q2" s="8">
        <v>16.7089</v>
      </c>
      <c r="R2" s="8"/>
      <c r="S2" s="8"/>
      <c r="T2" s="14"/>
      <c r="U2" s="14"/>
      <c r="V2" s="14"/>
      <c r="W2" s="14"/>
      <c r="X2" s="16">
        <f t="shared" ref="X2:X9" si="0">AVERAGE(H2:W2)</f>
        <v>11.81813404004429</v>
      </c>
      <c r="Y2" s="22">
        <f>SQRT(VAR(H2:W2))</f>
        <v>3.6990600642609288</v>
      </c>
      <c r="Z2" s="14">
        <f>COUNT(H2:W2)</f>
        <v>9</v>
      </c>
    </row>
    <row r="3" spans="1:26" ht="25">
      <c r="A3" s="150"/>
      <c r="B3" s="141"/>
      <c r="C3" s="141"/>
      <c r="D3" s="141"/>
      <c r="E3" s="6" t="s">
        <v>239</v>
      </c>
      <c r="F3" s="7" t="s">
        <v>247</v>
      </c>
      <c r="G3" s="8">
        <v>8</v>
      </c>
      <c r="H3" s="9">
        <v>10.9411335689</v>
      </c>
      <c r="I3" s="8">
        <v>8.61</v>
      </c>
      <c r="J3" s="8">
        <v>10.56</v>
      </c>
      <c r="K3" s="8">
        <v>11.23</v>
      </c>
      <c r="L3" s="8">
        <v>13.78</v>
      </c>
      <c r="M3" s="8">
        <v>10.15</v>
      </c>
      <c r="N3" s="8">
        <v>10.419</v>
      </c>
      <c r="O3" s="8"/>
      <c r="P3" s="8">
        <v>14.431696113074199</v>
      </c>
      <c r="Q3" s="8" t="s">
        <v>254</v>
      </c>
      <c r="R3" s="8"/>
      <c r="S3" s="14"/>
      <c r="T3" s="14"/>
      <c r="U3" s="14"/>
      <c r="V3" s="14"/>
      <c r="W3" s="14"/>
      <c r="X3" s="16">
        <f t="shared" si="0"/>
        <v>11.265228710246776</v>
      </c>
      <c r="Y3" s="22">
        <f t="shared" ref="Y3:Y9" si="1">SQRT(VAR(H3:W3))</f>
        <v>1.9259244281007248</v>
      </c>
      <c r="Z3" s="14">
        <f t="shared" ref="Z3:Z9" si="2">COUNT(H3:W3)</f>
        <v>8</v>
      </c>
    </row>
    <row r="4" spans="1:26" ht="25">
      <c r="A4" s="150"/>
      <c r="B4" s="141"/>
      <c r="C4" s="141"/>
      <c r="D4" s="142">
        <v>4</v>
      </c>
      <c r="E4" s="103" t="s">
        <v>236</v>
      </c>
      <c r="F4" s="104" t="s">
        <v>247</v>
      </c>
      <c r="G4" s="105">
        <v>8</v>
      </c>
      <c r="H4" s="117"/>
      <c r="I4" s="105">
        <v>14.05</v>
      </c>
      <c r="J4" s="105"/>
      <c r="K4" s="105"/>
      <c r="L4" s="105"/>
      <c r="M4" s="105"/>
      <c r="N4" s="105"/>
      <c r="O4" s="105"/>
      <c r="P4" s="105">
        <v>17.5665583038869</v>
      </c>
      <c r="Q4" s="105"/>
      <c r="R4" s="105"/>
      <c r="S4" s="105"/>
      <c r="T4" s="106"/>
      <c r="U4" s="106"/>
      <c r="V4" s="106"/>
      <c r="W4" s="106"/>
      <c r="X4" s="107">
        <f t="shared" si="0"/>
        <v>15.80827915194345</v>
      </c>
      <c r="Y4" s="22">
        <f t="shared" si="1"/>
        <v>2.4865822231162911</v>
      </c>
      <c r="Z4" s="14">
        <f t="shared" si="2"/>
        <v>2</v>
      </c>
    </row>
    <row r="5" spans="1:26" ht="25">
      <c r="A5" s="150"/>
      <c r="B5" s="141"/>
      <c r="C5" s="140"/>
      <c r="D5" s="141"/>
      <c r="E5" s="6" t="s">
        <v>239</v>
      </c>
      <c r="F5" s="7" t="s">
        <v>247</v>
      </c>
      <c r="G5" s="8">
        <v>8</v>
      </c>
      <c r="H5" s="9"/>
      <c r="I5" s="8">
        <v>10.87</v>
      </c>
      <c r="J5" s="8">
        <v>11.6</v>
      </c>
      <c r="K5" s="8"/>
      <c r="L5" s="8"/>
      <c r="M5" s="8"/>
      <c r="N5" s="8">
        <v>10.707000000000001</v>
      </c>
      <c r="O5" s="8"/>
      <c r="P5" s="8">
        <v>18.080438162544201</v>
      </c>
      <c r="Q5" s="8"/>
      <c r="R5" s="8"/>
      <c r="S5" s="14"/>
      <c r="T5" s="14"/>
      <c r="U5" s="14"/>
      <c r="V5" s="14"/>
      <c r="W5" s="14"/>
      <c r="X5" s="16">
        <f t="shared" si="0"/>
        <v>12.814359540636051</v>
      </c>
      <c r="Y5" s="22">
        <f t="shared" si="1"/>
        <v>3.5321264323739423</v>
      </c>
      <c r="Z5" s="14">
        <f t="shared" si="2"/>
        <v>4</v>
      </c>
    </row>
    <row r="6" spans="1:26" ht="25">
      <c r="A6" s="150"/>
      <c r="B6" s="141"/>
      <c r="C6" s="141" t="s">
        <v>251</v>
      </c>
      <c r="D6" s="142">
        <v>2</v>
      </c>
      <c r="E6" s="103" t="s">
        <v>236</v>
      </c>
      <c r="F6" s="104" t="s">
        <v>247</v>
      </c>
      <c r="G6" s="105">
        <v>8</v>
      </c>
      <c r="H6" s="117">
        <v>13.4668113074</v>
      </c>
      <c r="I6" s="105">
        <v>9.52</v>
      </c>
      <c r="J6" s="105"/>
      <c r="K6" s="105" t="s">
        <v>254</v>
      </c>
      <c r="L6" s="105" t="s">
        <v>254</v>
      </c>
      <c r="M6" s="105">
        <v>11.61</v>
      </c>
      <c r="N6" s="105">
        <v>8.0989000000000004</v>
      </c>
      <c r="O6" s="105" t="s">
        <v>254</v>
      </c>
      <c r="P6" s="105" t="s">
        <v>254</v>
      </c>
      <c r="Q6" s="105">
        <v>17.21555</v>
      </c>
      <c r="R6" s="117">
        <v>14.54190106007067</v>
      </c>
      <c r="S6" s="105"/>
      <c r="T6" s="106"/>
      <c r="U6" s="106"/>
      <c r="V6" s="106"/>
      <c r="W6" s="106"/>
      <c r="X6" s="107">
        <f t="shared" si="0"/>
        <v>12.408860394578445</v>
      </c>
      <c r="Y6" s="22">
        <f t="shared" si="1"/>
        <v>3.3565708242096082</v>
      </c>
      <c r="Z6" s="14">
        <f t="shared" si="2"/>
        <v>6</v>
      </c>
    </row>
    <row r="7" spans="1:26" ht="25">
      <c r="A7" s="150"/>
      <c r="B7" s="141"/>
      <c r="C7" s="141"/>
      <c r="D7" s="141"/>
      <c r="E7" s="6" t="s">
        <v>239</v>
      </c>
      <c r="F7" s="7" t="s">
        <v>247</v>
      </c>
      <c r="G7" s="8">
        <v>8</v>
      </c>
      <c r="H7" s="9">
        <v>11.6232720848</v>
      </c>
      <c r="I7" s="8">
        <v>9.19</v>
      </c>
      <c r="J7" s="8" t="s">
        <v>254</v>
      </c>
      <c r="K7" s="8" t="s">
        <v>254</v>
      </c>
      <c r="L7" s="8" t="s">
        <v>254</v>
      </c>
      <c r="M7" s="8">
        <v>10.84</v>
      </c>
      <c r="N7" s="8">
        <v>11.703200000000001</v>
      </c>
      <c r="O7" s="8"/>
      <c r="P7" s="8" t="s">
        <v>254</v>
      </c>
      <c r="Q7" s="8">
        <v>14.903589999999999</v>
      </c>
      <c r="R7" s="9">
        <v>12.811204240282684</v>
      </c>
      <c r="S7" s="14"/>
      <c r="T7" s="14"/>
      <c r="U7" s="14"/>
      <c r="V7" s="14"/>
      <c r="W7" s="14"/>
      <c r="X7" s="16">
        <f t="shared" si="0"/>
        <v>11.845211054180448</v>
      </c>
      <c r="Y7" s="22">
        <f t="shared" si="1"/>
        <v>1.9192104451130874</v>
      </c>
      <c r="Z7" s="14">
        <f t="shared" si="2"/>
        <v>6</v>
      </c>
    </row>
    <row r="8" spans="1:26" ht="25">
      <c r="A8" s="150"/>
      <c r="B8" s="141"/>
      <c r="C8" s="141"/>
      <c r="D8" s="142">
        <v>4</v>
      </c>
      <c r="E8" s="103" t="s">
        <v>236</v>
      </c>
      <c r="F8" s="104" t="s">
        <v>247</v>
      </c>
      <c r="G8" s="105">
        <v>8</v>
      </c>
      <c r="H8" s="117"/>
      <c r="I8" s="105">
        <v>17.23</v>
      </c>
      <c r="J8" s="105"/>
      <c r="K8" s="105"/>
      <c r="L8" s="105"/>
      <c r="M8" s="105"/>
      <c r="N8" s="105">
        <v>9.6042000000000005</v>
      </c>
      <c r="O8" s="105"/>
      <c r="P8" s="105" t="s">
        <v>254</v>
      </c>
      <c r="Q8" s="105"/>
      <c r="R8" s="117">
        <v>22.970204946996464</v>
      </c>
      <c r="S8" s="105"/>
      <c r="T8" s="106"/>
      <c r="U8" s="106"/>
      <c r="V8" s="106"/>
      <c r="W8" s="106"/>
      <c r="X8" s="107">
        <f t="shared" si="0"/>
        <v>16.601468315665489</v>
      </c>
      <c r="Y8" s="22">
        <f t="shared" si="1"/>
        <v>6.7051331917749941</v>
      </c>
      <c r="Z8" s="14">
        <f t="shared" si="2"/>
        <v>3</v>
      </c>
    </row>
    <row r="9" spans="1:26" ht="25">
      <c r="A9" s="150"/>
      <c r="B9" s="141"/>
      <c r="C9" s="141"/>
      <c r="D9" s="141"/>
      <c r="E9" s="6" t="s">
        <v>239</v>
      </c>
      <c r="F9" s="7" t="s">
        <v>247</v>
      </c>
      <c r="G9" s="8">
        <v>8</v>
      </c>
      <c r="H9" s="9"/>
      <c r="I9" s="8">
        <v>11.26</v>
      </c>
      <c r="J9" s="8"/>
      <c r="K9" s="8"/>
      <c r="L9" s="8"/>
      <c r="M9" s="8"/>
      <c r="N9" s="8">
        <v>14.7562</v>
      </c>
      <c r="O9" s="8"/>
      <c r="P9" s="8" t="s">
        <v>254</v>
      </c>
      <c r="Q9" s="8"/>
      <c r="R9" s="9">
        <v>15.880766077738514</v>
      </c>
      <c r="S9" s="14"/>
      <c r="T9" s="14"/>
      <c r="U9" s="14"/>
      <c r="V9" s="14"/>
      <c r="W9" s="14"/>
      <c r="X9" s="16">
        <f t="shared" si="0"/>
        <v>13.965655359246171</v>
      </c>
      <c r="Y9" s="22">
        <f t="shared" si="1"/>
        <v>2.4096867862988307</v>
      </c>
      <c r="Z9" s="14">
        <f t="shared" si="2"/>
        <v>3</v>
      </c>
    </row>
    <row r="10" spans="1:26" s="1" customFormat="1" ht="12.75" customHeight="1">
      <c r="A10" s="10"/>
      <c r="B10" s="10"/>
      <c r="C10" s="10"/>
      <c r="D10" s="10"/>
      <c r="E10" s="10"/>
      <c r="F10" s="11"/>
      <c r="G10" s="12"/>
      <c r="H10" s="12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7"/>
      <c r="Y10" s="17"/>
      <c r="Z10" s="11"/>
    </row>
    <row r="11" spans="1:26" ht="52.5" thickBot="1">
      <c r="A11" s="2" t="s">
        <v>246</v>
      </c>
      <c r="B11" s="3" t="s">
        <v>227</v>
      </c>
      <c r="C11" s="4" t="s">
        <v>249</v>
      </c>
      <c r="D11" s="97" t="s">
        <v>228</v>
      </c>
      <c r="E11" s="97" t="s">
        <v>229</v>
      </c>
      <c r="F11" s="137" t="s">
        <v>230</v>
      </c>
      <c r="G11" s="137"/>
      <c r="H11" s="112" t="str">
        <f>H1</f>
        <v>Thales</v>
      </c>
      <c r="I11" s="112" t="str">
        <f t="shared" ref="I11:Q11" si="3">I1</f>
        <v>Huawei</v>
      </c>
      <c r="J11" s="112" t="str">
        <f t="shared" si="3"/>
        <v>ZTE</v>
      </c>
      <c r="K11" s="112" t="str">
        <f t="shared" si="3"/>
        <v>Xiaomi</v>
      </c>
      <c r="L11" s="112" t="str">
        <f t="shared" si="3"/>
        <v>Panasonic</v>
      </c>
      <c r="M11" s="112" t="str">
        <f t="shared" si="3"/>
        <v>OPPO</v>
      </c>
      <c r="N11" s="112" t="str">
        <f t="shared" si="3"/>
        <v xml:space="preserve">Qualcomm </v>
      </c>
      <c r="O11" s="112" t="str">
        <f t="shared" si="3"/>
        <v>Nokia</v>
      </c>
      <c r="P11" s="112" t="str">
        <f t="shared" si="3"/>
        <v>vivo</v>
      </c>
      <c r="Q11" s="112" t="str">
        <f t="shared" si="3"/>
        <v>CCU. ITRI</v>
      </c>
      <c r="R11" s="112" t="s">
        <v>256</v>
      </c>
      <c r="S11" s="112"/>
      <c r="T11" s="112"/>
      <c r="U11" s="112"/>
      <c r="V11" s="112"/>
      <c r="W11" s="112"/>
      <c r="X11" s="113" t="s">
        <v>231</v>
      </c>
      <c r="Y11" s="113" t="s">
        <v>232</v>
      </c>
      <c r="Z11" s="113" t="s">
        <v>233</v>
      </c>
    </row>
    <row r="12" spans="1:26" ht="25">
      <c r="A12" s="149" t="s">
        <v>222</v>
      </c>
      <c r="B12" s="139" t="s">
        <v>235</v>
      </c>
      <c r="C12" s="141" t="s">
        <v>250</v>
      </c>
      <c r="D12" s="142">
        <v>2</v>
      </c>
      <c r="E12" s="103" t="s">
        <v>236</v>
      </c>
      <c r="F12" s="104" t="s">
        <v>247</v>
      </c>
      <c r="G12" s="105">
        <v>1.5</v>
      </c>
      <c r="H12" s="117">
        <v>3.6101681978800002</v>
      </c>
      <c r="I12" s="105"/>
      <c r="J12" s="105"/>
      <c r="K12" s="105">
        <v>3.79</v>
      </c>
      <c r="L12" s="105">
        <v>2.79</v>
      </c>
      <c r="M12" s="105">
        <v>3.46</v>
      </c>
      <c r="N12" s="105">
        <v>1.6536999999999999</v>
      </c>
      <c r="O12" s="105">
        <v>1.06</v>
      </c>
      <c r="P12" s="105">
        <v>3.15118727915194</v>
      </c>
      <c r="Q12" s="105">
        <v>3.4719500000000001</v>
      </c>
      <c r="R12" s="105" t="s">
        <v>254</v>
      </c>
      <c r="S12" s="106"/>
      <c r="T12" s="106"/>
      <c r="U12" s="106"/>
      <c r="V12" s="106"/>
      <c r="W12" s="106"/>
      <c r="X12" s="107">
        <f>AVERAGE(H12:W12)</f>
        <v>2.8733756846289924</v>
      </c>
      <c r="Y12" s="109">
        <f>SQRT(VAR(H12:W12))</f>
        <v>0.99610337799964355</v>
      </c>
      <c r="Z12" s="106">
        <f>COUNT(H12:W12)</f>
        <v>8</v>
      </c>
    </row>
    <row r="13" spans="1:26" ht="25">
      <c r="A13" s="150"/>
      <c r="B13" s="141"/>
      <c r="C13" s="141"/>
      <c r="D13" s="141"/>
      <c r="E13" s="6" t="s">
        <v>239</v>
      </c>
      <c r="F13" s="7" t="s">
        <v>247</v>
      </c>
      <c r="G13" s="8">
        <v>1.5</v>
      </c>
      <c r="H13" s="9">
        <v>3.76525229682</v>
      </c>
      <c r="I13" s="8">
        <v>3.67</v>
      </c>
      <c r="J13" s="8"/>
      <c r="K13" s="8">
        <v>4.8899999999999997</v>
      </c>
      <c r="L13" s="8">
        <v>4.45</v>
      </c>
      <c r="M13" s="8">
        <v>4.5999999999999996</v>
      </c>
      <c r="N13" s="8">
        <v>3.2862</v>
      </c>
      <c r="O13" s="8"/>
      <c r="P13" s="8">
        <v>2.8805300353356902</v>
      </c>
      <c r="Q13" s="8" t="s">
        <v>254</v>
      </c>
      <c r="R13" s="8"/>
      <c r="S13" s="14"/>
      <c r="T13" s="14"/>
      <c r="U13" s="14"/>
      <c r="V13" s="14"/>
      <c r="W13" s="14"/>
      <c r="X13" s="16">
        <f>AVERAGE(H13:W13)</f>
        <v>3.9345689045936703</v>
      </c>
      <c r="Y13" s="109">
        <f t="shared" ref="Y13:Y15" si="4">SQRT(VAR(H13:W13))</f>
        <v>0.7361341961231519</v>
      </c>
      <c r="Z13" s="106">
        <f t="shared" ref="Z13:Z15" si="5">COUNT(H13:W13)</f>
        <v>7</v>
      </c>
    </row>
    <row r="14" spans="1:26" ht="25">
      <c r="A14" s="150"/>
      <c r="B14" s="141"/>
      <c r="C14" s="141" t="s">
        <v>251</v>
      </c>
      <c r="D14" s="142">
        <v>2</v>
      </c>
      <c r="E14" s="103" t="s">
        <v>236</v>
      </c>
      <c r="F14" s="104" t="s">
        <v>247</v>
      </c>
      <c r="G14" s="105">
        <v>1.5</v>
      </c>
      <c r="H14" s="117">
        <v>4.8106261484099999</v>
      </c>
      <c r="I14" s="105"/>
      <c r="J14" s="105"/>
      <c r="K14" s="105" t="s">
        <v>254</v>
      </c>
      <c r="L14" s="105" t="s">
        <v>254</v>
      </c>
      <c r="M14" s="105">
        <v>4.99</v>
      </c>
      <c r="N14" s="105" t="s">
        <v>254</v>
      </c>
      <c r="O14" s="105" t="s">
        <v>254</v>
      </c>
      <c r="P14" s="105" t="s">
        <v>254</v>
      </c>
      <c r="Q14" s="105">
        <v>4.1769879999999997</v>
      </c>
      <c r="R14" s="117">
        <v>5.5010798586572438</v>
      </c>
      <c r="S14" s="106"/>
      <c r="T14" s="106"/>
      <c r="U14" s="106"/>
      <c r="V14" s="106"/>
      <c r="W14" s="106"/>
      <c r="X14" s="107">
        <f>AVERAGE(H14:W14)</f>
        <v>4.8696735017668109</v>
      </c>
      <c r="Y14" s="109">
        <f t="shared" si="4"/>
        <v>0.54664194496796947</v>
      </c>
      <c r="Z14" s="106">
        <f t="shared" si="5"/>
        <v>4</v>
      </c>
    </row>
    <row r="15" spans="1:26" ht="25">
      <c r="A15" s="150"/>
      <c r="B15" s="141"/>
      <c r="C15" s="141"/>
      <c r="D15" s="140"/>
      <c r="E15" s="114" t="s">
        <v>239</v>
      </c>
      <c r="F15" s="115" t="s">
        <v>247</v>
      </c>
      <c r="G15" s="116">
        <v>1.5</v>
      </c>
      <c r="H15" s="118">
        <v>4.9642431095399999</v>
      </c>
      <c r="I15" s="116">
        <v>5.03</v>
      </c>
      <c r="J15" s="116"/>
      <c r="K15" s="116" t="s">
        <v>254</v>
      </c>
      <c r="L15" s="116" t="s">
        <v>254</v>
      </c>
      <c r="M15" s="116">
        <v>5.53</v>
      </c>
      <c r="N15" s="116" t="s">
        <v>254</v>
      </c>
      <c r="O15" s="116"/>
      <c r="P15" s="116" t="s">
        <v>254</v>
      </c>
      <c r="Q15" s="116">
        <v>3.178356</v>
      </c>
      <c r="R15" s="118">
        <v>5.5135632508833909</v>
      </c>
      <c r="S15" s="111"/>
      <c r="T15" s="111"/>
      <c r="U15" s="111"/>
      <c r="V15" s="111"/>
      <c r="W15" s="111"/>
      <c r="X15" s="110">
        <f>AVERAGE(H15:W15)</f>
        <v>4.8432324720846784</v>
      </c>
      <c r="Y15" s="109">
        <f t="shared" si="4"/>
        <v>0.96725543957708893</v>
      </c>
      <c r="Z15" s="106">
        <f t="shared" si="5"/>
        <v>5</v>
      </c>
    </row>
    <row r="16" spans="1:2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8"/>
      <c r="R16" s="14"/>
      <c r="S16" s="14"/>
      <c r="T16" s="16"/>
      <c r="U16" s="16"/>
      <c r="V16" s="14"/>
      <c r="W16" s="14"/>
    </row>
    <row r="17" spans="1:23" ht="50.25" customHeight="1">
      <c r="A17" s="138" t="s">
        <v>248</v>
      </c>
      <c r="B17" s="138"/>
      <c r="C17" s="138"/>
      <c r="D17" s="138"/>
      <c r="E17" s="138"/>
      <c r="F17" s="138"/>
      <c r="G17" s="138"/>
      <c r="H17" s="14"/>
      <c r="I17" s="14"/>
      <c r="J17" s="14"/>
      <c r="K17" s="14"/>
      <c r="L17" s="14"/>
      <c r="M17" s="14"/>
      <c r="N17" s="14"/>
      <c r="O17" s="14"/>
      <c r="P17" s="14"/>
      <c r="Q17" s="18"/>
      <c r="R17" s="14"/>
      <c r="S17" s="14"/>
      <c r="T17" s="16"/>
      <c r="U17" s="16"/>
      <c r="V17" s="14"/>
      <c r="W17" s="14"/>
    </row>
    <row r="19" spans="1:23">
      <c r="M19" s="96"/>
      <c r="N19" s="96"/>
    </row>
  </sheetData>
  <mergeCells count="17">
    <mergeCell ref="B12:B15"/>
    <mergeCell ref="A2:A9"/>
    <mergeCell ref="A12:A15"/>
    <mergeCell ref="F1:G1"/>
    <mergeCell ref="F11:G11"/>
    <mergeCell ref="A17:G17"/>
    <mergeCell ref="D2:D3"/>
    <mergeCell ref="D4:D5"/>
    <mergeCell ref="D12:D13"/>
    <mergeCell ref="D6:D7"/>
    <mergeCell ref="D8:D9"/>
    <mergeCell ref="C12:C13"/>
    <mergeCell ref="C2:C5"/>
    <mergeCell ref="C6:C9"/>
    <mergeCell ref="C14:C15"/>
    <mergeCell ref="D14:D15"/>
    <mergeCell ref="B2:B9"/>
  </mergeCells>
  <phoneticPr fontId="13" type="noConversion"/>
  <conditionalFormatting sqref="I2 K2:Q2 K6:Q6">
    <cfRule type="cellIs" dxfId="11" priority="20" operator="lessThan">
      <formula>$G$2</formula>
    </cfRule>
  </conditionalFormatting>
  <conditionalFormatting sqref="I4:I5 P4:P5 N5 P8:P9 N9">
    <cfRule type="cellIs" dxfId="10" priority="18" operator="lessThan">
      <formula>$G$4</formula>
    </cfRule>
  </conditionalFormatting>
  <conditionalFormatting sqref="I6">
    <cfRule type="cellIs" dxfId="9" priority="11" operator="lessThan">
      <formula>$G$2</formula>
    </cfRule>
  </conditionalFormatting>
  <conditionalFormatting sqref="I8:I9">
    <cfRule type="cellIs" dxfId="8" priority="9" operator="lessThan">
      <formula>$G$4</formula>
    </cfRule>
  </conditionalFormatting>
  <conditionalFormatting sqref="I3:N3 P3:Q3 P7:Q7">
    <cfRule type="cellIs" dxfId="7" priority="19" operator="lessThan">
      <formula>$G$3</formula>
    </cfRule>
  </conditionalFormatting>
  <conditionalFormatting sqref="I7:N7">
    <cfRule type="cellIs" dxfId="6" priority="10" operator="lessThan">
      <formula>$G$3</formula>
    </cfRule>
  </conditionalFormatting>
  <conditionalFormatting sqref="K13:N13 P13:Q13">
    <cfRule type="cellIs" dxfId="5" priority="15" operator="lessThan">
      <formula>$G$12</formula>
    </cfRule>
  </conditionalFormatting>
  <conditionalFormatting sqref="K15:N15 P15:Q15">
    <cfRule type="cellIs" dxfId="4" priority="4" operator="lessThan">
      <formula>$G$12</formula>
    </cfRule>
  </conditionalFormatting>
  <conditionalFormatting sqref="K12:R12">
    <cfRule type="cellIs" dxfId="3" priority="2" operator="lessThan">
      <formula>$G$12</formula>
    </cfRule>
  </conditionalFormatting>
  <conditionalFormatting sqref="K14:R14">
    <cfRule type="cellIs" dxfId="2" priority="1" operator="lessThan">
      <formula>$G$12</formula>
    </cfRule>
  </conditionalFormatting>
  <conditionalFormatting sqref="X2:X9">
    <cfRule type="cellIs" dxfId="1" priority="8" operator="greaterThan">
      <formula>$G$2</formula>
    </cfRule>
  </conditionalFormatting>
  <conditionalFormatting sqref="X12:X15">
    <cfRule type="cellIs" dxfId="0" priority="5" operator="greaterThan">
      <formula>$G$12</formula>
    </cfRule>
  </conditionalFormatting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01AB05-C92B-430F-8185-B6D95B62B89A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25a9b192-4ffd-45fe-9f9b-78d47ef7d08b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87e1eb4-d705-45f4-998c-aa955aed8a7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Revision comments</vt:lpstr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Mohamed EL JAAFARI</cp:lastModifiedBy>
  <cp:lastPrinted>2011-08-15T04:23:00Z</cp:lastPrinted>
  <dcterms:created xsi:type="dcterms:W3CDTF">2009-04-02T17:18:00Z</dcterms:created>
  <dcterms:modified xsi:type="dcterms:W3CDTF">2023-11-14T19:09:52Z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(3)STeEqvtk1JmGVLEbRtH46GtSKLoqG2keelfhFvhKHN0hEPGFiedwQhkMEVoCgG2Kmh92IhL2_x000d_
DENUxUmTlrUbulMG1GlcMU9m0NpUzEgyrvu0DWv+fQegP3VCmoC4ae+FlhevckzhlzQlnTK9_x000d_
1ydXRFJFuOy+MgH6EJemJ2AHpPWsosq6sqJ1YjrfaqFOWQFkxOF9kflAT6z1tQoQlZshab/q_x000d_
/smTvtdljGlRYsIBqK</vt:lpwstr>
  </property>
  <property fmtid="{D5CDD505-2E9C-101B-9397-08002B2CF9AE}" pid="9" name="_2015_ms_pID_7253431">
    <vt:lpwstr>uvPl4JNShdcz3M2R60F1lKjyEqnYn6BO7/YViwk9CeAZdNQMp7y3zy_x000d_
yw7svC3g6XoMFwqSRExnK5LucFK8yk/G2WrZH/Gfnd1iOFgoKn+njgOnnlNBkrQ30vUUSuFr_x000d_
6tCmAfgLGf3IgkWAfQO7bBHAzqbFXSfCo9H1+AWbKOrPNZjlgkvsZXQbRJ5mWvXOCkGbFZQu_x000d_
HTa9ck2FlVMg4+CFo5gJbHkYBjzOXDuuWu1r</vt:lpwstr>
  </property>
  <property fmtid="{D5CDD505-2E9C-101B-9397-08002B2CF9AE}" pid="10" name="_2015_ms_pID_7253432">
    <vt:lpwstr>NuDqAgZbfAjoeE/CgZo9B91bGE0l3P/PhhCp_x000d_
ZnoBqADGehyg7esPmglvQI/cYSPn6oBRgp1Kepm9NaAHzeoimXk=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2052-11.8.2.12085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  <property fmtid="{D5CDD505-2E9C-101B-9397-08002B2CF9AE}" pid="22" name="ICV">
    <vt:lpwstr>15E9635D22924B968FDD64FF82D667D0</vt:lpwstr>
  </property>
</Properties>
</file>